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ehvs16\Desktop\SLUŽBA\KIR, Angio RTG, F trakt, I.N., prizidek\KIR, Angio RTG, PZI\Popis, teh. poročilo razpis\"/>
    </mc:Choice>
  </mc:AlternateContent>
  <bookViews>
    <workbookView xWindow="0" yWindow="0" windowWidth="24210" windowHeight="13335"/>
  </bookViews>
  <sheets>
    <sheet name="elektrika" sheetId="4" r:id="rId1"/>
  </sheets>
  <definedNames>
    <definedName name="_xlnm.Print_Area" localSheetId="0">elektrika!$B$1:$J$290</definedName>
    <definedName name="_xlnm.Print_Titles" localSheetId="0">elektrika!$4:$4</definedName>
  </definedNames>
  <calcPr calcId="152511"/>
</workbook>
</file>

<file path=xl/calcChain.xml><?xml version="1.0" encoding="utf-8"?>
<calcChain xmlns="http://schemas.openxmlformats.org/spreadsheetml/2006/main">
  <c r="I199" i="4" l="1"/>
  <c r="I134" i="4"/>
  <c r="I79" i="4"/>
  <c r="I81" i="4"/>
  <c r="I12" i="4" l="1"/>
  <c r="I20" i="4" l="1"/>
  <c r="I54" i="4" l="1"/>
  <c r="I42" i="4"/>
  <c r="I41" i="4"/>
  <c r="I194" i="4"/>
  <c r="I197" i="4"/>
  <c r="I187" i="4"/>
  <c r="I169" i="4"/>
  <c r="I100" i="4"/>
  <c r="I99" i="4"/>
  <c r="I249" i="4"/>
  <c r="I248" i="4"/>
  <c r="I144" i="4"/>
  <c r="I143" i="4"/>
  <c r="I142" i="4"/>
  <c r="I151" i="4"/>
  <c r="I149" i="4"/>
  <c r="I148" i="4"/>
  <c r="I147" i="4"/>
  <c r="I141" i="4"/>
  <c r="I77" i="4" l="1"/>
  <c r="I76" i="4"/>
  <c r="I120" i="4"/>
  <c r="I121" i="4"/>
  <c r="I122" i="4"/>
  <c r="I123" i="4"/>
  <c r="I124" i="4"/>
  <c r="I96" i="4"/>
  <c r="I95" i="4"/>
  <c r="I90" i="4"/>
  <c r="I47" i="4"/>
  <c r="I27" i="4"/>
  <c r="I26" i="4"/>
  <c r="I179" i="4" l="1"/>
  <c r="I92" i="4" l="1"/>
  <c r="I18" i="4"/>
  <c r="I17" i="4"/>
  <c r="I276" i="4" l="1"/>
  <c r="I270" i="4"/>
  <c r="I264" i="4"/>
  <c r="I128" i="4" l="1"/>
  <c r="I127" i="4"/>
  <c r="I258" i="4"/>
  <c r="I257" i="4"/>
  <c r="I256" i="4"/>
  <c r="I255" i="4"/>
  <c r="I254" i="4"/>
  <c r="I253" i="4"/>
  <c r="I252" i="4"/>
  <c r="I251" i="4"/>
  <c r="I250" i="4"/>
  <c r="I247" i="4"/>
  <c r="I246" i="4"/>
  <c r="I245" i="4"/>
  <c r="I217" i="4"/>
  <c r="I160" i="4"/>
  <c r="I130" i="4"/>
  <c r="I129" i="4"/>
  <c r="I126" i="4"/>
  <c r="I125" i="4"/>
  <c r="I119" i="4"/>
  <c r="I118" i="4"/>
  <c r="I117" i="4"/>
  <c r="I116" i="4"/>
  <c r="I115" i="4"/>
  <c r="I114" i="4"/>
  <c r="I113" i="4"/>
  <c r="I112" i="4"/>
  <c r="I111" i="4"/>
  <c r="I110" i="4"/>
  <c r="I109" i="4"/>
  <c r="I108" i="4"/>
  <c r="I107" i="4"/>
  <c r="I106" i="4"/>
  <c r="I105" i="4"/>
  <c r="I98" i="4"/>
  <c r="I97" i="4"/>
  <c r="I104" i="4"/>
  <c r="I103" i="4"/>
  <c r="I102" i="4"/>
  <c r="I101" i="4"/>
  <c r="I94" i="4"/>
  <c r="I91" i="4"/>
  <c r="I89" i="4"/>
  <c r="I88" i="4"/>
  <c r="I87" i="4"/>
  <c r="I86" i="4"/>
  <c r="I85" i="4"/>
  <c r="I84" i="4"/>
  <c r="I83" i="4"/>
  <c r="I82" i="4"/>
  <c r="I75" i="4"/>
  <c r="I74" i="4"/>
  <c r="I73" i="4"/>
  <c r="I71" i="4"/>
  <c r="I70" i="4"/>
  <c r="I69" i="4"/>
  <c r="I68" i="4"/>
  <c r="I67" i="4"/>
  <c r="I66" i="4"/>
  <c r="I65" i="4"/>
  <c r="I64" i="4"/>
  <c r="I63" i="4"/>
  <c r="I62" i="4"/>
  <c r="I61" i="4"/>
  <c r="I60" i="4"/>
  <c r="I59" i="4"/>
  <c r="I58" i="4"/>
  <c r="I57" i="4"/>
  <c r="I56" i="4"/>
  <c r="I55" i="4"/>
  <c r="I53" i="4"/>
  <c r="I52" i="4"/>
  <c r="I51" i="4"/>
  <c r="I50" i="4"/>
  <c r="I49" i="4"/>
  <c r="I48" i="4"/>
  <c r="I46" i="4"/>
  <c r="I45" i="4"/>
  <c r="I44" i="4"/>
  <c r="I43" i="4"/>
  <c r="I40" i="4"/>
  <c r="I39" i="4"/>
  <c r="I37" i="4"/>
  <c r="I36" i="4"/>
  <c r="I35" i="4"/>
  <c r="I34" i="4"/>
  <c r="I33" i="4"/>
  <c r="I32" i="4"/>
  <c r="I30" i="4"/>
  <c r="I29" i="4"/>
  <c r="I24" i="4"/>
  <c r="I23" i="4"/>
  <c r="I21" i="4"/>
  <c r="I15" i="4"/>
  <c r="I14" i="4"/>
  <c r="I11" i="4"/>
  <c r="I260" i="4" l="1"/>
  <c r="I280" i="4" s="1"/>
  <c r="I10" i="4" l="1"/>
  <c r="I240" i="4" l="1"/>
  <c r="I238" i="4"/>
  <c r="I236" i="4"/>
  <c r="I234" i="4"/>
  <c r="I233" i="4"/>
  <c r="I230" i="4"/>
  <c r="I229" i="4"/>
  <c r="I226" i="4"/>
  <c r="I223" i="4"/>
  <c r="I221" i="4"/>
  <c r="I220" i="4"/>
  <c r="I232" i="4"/>
  <c r="I231" i="4"/>
  <c r="I228" i="4"/>
  <c r="I227" i="4"/>
  <c r="I219" i="4"/>
  <c r="I218" i="4"/>
  <c r="I204" i="4"/>
  <c r="I131" i="4"/>
  <c r="I210" i="4"/>
  <c r="I6" i="4"/>
  <c r="I5" i="4" s="1"/>
  <c r="I241" i="4" l="1"/>
  <c r="I278" i="4" s="1"/>
  <c r="I274" i="4" l="1"/>
  <c r="I272" i="4"/>
  <c r="I282" i="4" l="1"/>
  <c r="I284" i="4" s="1"/>
  <c r="I286" i="4" l="1"/>
  <c r="I288" i="4" s="1"/>
</calcChain>
</file>

<file path=xl/sharedStrings.xml><?xml version="1.0" encoding="utf-8"?>
<sst xmlns="http://schemas.openxmlformats.org/spreadsheetml/2006/main" count="339" uniqueCount="171">
  <si>
    <t>REKAPITULACIJA</t>
  </si>
  <si>
    <t xml:space="preserve">zap.št. </t>
  </si>
  <si>
    <t xml:space="preserve">opis </t>
  </si>
  <si>
    <t>kos</t>
  </si>
  <si>
    <t>m</t>
  </si>
  <si>
    <t>kpl</t>
  </si>
  <si>
    <t>POPIS DEL IN MATERIALA</t>
  </si>
  <si>
    <t>INŠTALACIJSKI MATERIAL</t>
  </si>
  <si>
    <t>( dobava materiala in montaža )</t>
  </si>
  <si>
    <t>SKUPAJ</t>
  </si>
  <si>
    <t>- Kablasti vodniki položeni deloma na kabelske  police, deloma uvlečeni v zaščitne cevi:</t>
  </si>
  <si>
    <t xml:space="preserve">- PVC žica za povezavo kovinskih mas                             </t>
  </si>
  <si>
    <t xml:space="preserve">.  navadno </t>
  </si>
  <si>
    <t>. PK200</t>
  </si>
  <si>
    <t>ur</t>
  </si>
  <si>
    <r>
      <t xml:space="preserve">. </t>
    </r>
    <r>
      <rPr>
        <sz val="12"/>
        <rFont val="Arial"/>
        <family val="2"/>
        <charset val="238"/>
      </rPr>
      <t>Ø</t>
    </r>
    <r>
      <rPr>
        <i/>
        <sz val="12"/>
        <rFont val="Arial CE"/>
        <family val="2"/>
        <charset val="238"/>
      </rPr>
      <t xml:space="preserve"> 16 mm</t>
    </r>
  </si>
  <si>
    <t>SKUPAJ KV</t>
  </si>
  <si>
    <t>- Drobni in vezni material</t>
  </si>
  <si>
    <t>NYM-J  3x1,5 mm2</t>
  </si>
  <si>
    <t>NYM-J  4x1,5 mm2</t>
  </si>
  <si>
    <t>NYM-J  3x2,5 mm2</t>
  </si>
  <si>
    <r>
      <t xml:space="preserve">. </t>
    </r>
    <r>
      <rPr>
        <sz val="12"/>
        <rFont val="Arial"/>
        <family val="2"/>
        <charset val="238"/>
      </rPr>
      <t>Ø 23</t>
    </r>
    <r>
      <rPr>
        <i/>
        <sz val="12"/>
        <rFont val="Arial CE"/>
        <family val="2"/>
        <charset val="238"/>
      </rPr>
      <t xml:space="preserve"> mm</t>
    </r>
  </si>
  <si>
    <t xml:space="preserve">- Drobni in vezni material </t>
  </si>
  <si>
    <t>ELEKTRIČNI RAZDELILNIKI</t>
  </si>
  <si>
    <t>. drobni in vezni material</t>
  </si>
  <si>
    <t>EUR</t>
  </si>
  <si>
    <t>. 1L+N+PE, 16A, 250V</t>
  </si>
  <si>
    <t>A.</t>
  </si>
  <si>
    <t>- Kabelska polica, na tipskih nosilcih, pocinkana, komplet z obešalnim in pritrdilnim materialom:</t>
  </si>
  <si>
    <t>. PK100</t>
  </si>
  <si>
    <t>- Demontaža in preveritev obstoječih elek. inštalacij</t>
  </si>
  <si>
    <t xml:space="preserve">             </t>
  </si>
  <si>
    <t>- drobni in vezni material</t>
  </si>
  <si>
    <t>B.</t>
  </si>
  <si>
    <t>. HO7V-K 6 mm2</t>
  </si>
  <si>
    <t>- Inštalacijske samougasljive cevi za zaščito kablov, podometne:</t>
  </si>
  <si>
    <t>MOČNOSTNE INŠTALACIJE</t>
  </si>
  <si>
    <t>SIGNALNO KOMUNIKACIJSKE INŠTALACIJE</t>
  </si>
  <si>
    <t>- Inštalacijske samougasljive nadometne cevi za zaščito kablov:</t>
  </si>
  <si>
    <t>- Transportni in manupulativni stroški 3%</t>
  </si>
  <si>
    <t xml:space="preserve">SKUPAJ </t>
  </si>
  <si>
    <t xml:space="preserve"> </t>
  </si>
  <si>
    <t>D2</t>
  </si>
  <si>
    <t>Z1</t>
  </si>
  <si>
    <t>- Preverjanja varnosti inštalacij v skladu s SIST IEC 60364-6 in SIST EN 62305-3</t>
  </si>
  <si>
    <t>NYM-J  5x1,5 mm2</t>
  </si>
  <si>
    <r>
      <t xml:space="preserve">. </t>
    </r>
    <r>
      <rPr>
        <sz val="12"/>
        <rFont val="Arial"/>
        <family val="2"/>
        <charset val="238"/>
      </rPr>
      <t>Ø</t>
    </r>
    <r>
      <rPr>
        <i/>
        <sz val="12"/>
        <rFont val="Arial CE"/>
        <family val="2"/>
        <charset val="238"/>
      </rPr>
      <t xml:space="preserve"> 13.5 mm</t>
    </r>
  </si>
  <si>
    <r>
      <t>- prevezovalni kabel S/FTP Cat.6</t>
    </r>
    <r>
      <rPr>
        <vertAlign val="subscript"/>
        <sz val="12"/>
        <rFont val="Arial"/>
        <family val="2"/>
        <charset val="238"/>
      </rPr>
      <t>A</t>
    </r>
    <r>
      <rPr>
        <sz val="12"/>
        <rFont val="Arial"/>
        <family val="2"/>
        <charset val="238"/>
      </rPr>
      <t>, LSFROH RJ45/s-RJ45/s, 2m, možnost barvnega in fizičnega kodiranja, proizvajalec R&amp;M R509861</t>
    </r>
  </si>
  <si>
    <r>
      <t>- povezovalni kabel S/FTP Cat.6</t>
    </r>
    <r>
      <rPr>
        <vertAlign val="subscript"/>
        <sz val="12"/>
        <rFont val="Arial"/>
        <family val="2"/>
        <charset val="238"/>
      </rPr>
      <t>A</t>
    </r>
    <r>
      <rPr>
        <sz val="12"/>
        <rFont val="Arial"/>
        <family val="2"/>
        <charset val="238"/>
      </rPr>
      <t>, LSFROH RJ45/s-RJ45/s, 3m, možnost barvnega in fizičnega kodiranja, proizvajalec R&amp;M R509862</t>
    </r>
  </si>
  <si>
    <t>. horizontalni organizatorji kablov</t>
  </si>
  <si>
    <r>
      <t xml:space="preserve">.  </t>
    </r>
    <r>
      <rPr>
        <sz val="12"/>
        <rFont val="Arial"/>
        <family val="2"/>
        <charset val="238"/>
      </rPr>
      <t>Ø</t>
    </r>
    <r>
      <rPr>
        <i/>
        <sz val="12"/>
        <rFont val="Arial CE"/>
        <family val="2"/>
        <charset val="238"/>
      </rPr>
      <t xml:space="preserve"> 13.5 mm</t>
    </r>
  </si>
  <si>
    <t>. odprtine 40x20 cm, ki je 1/2 zapolnjena s kabli</t>
  </si>
  <si>
    <t>. odprtine 20x20 cm, ki je 1/2 zapolnjena s kabli</t>
  </si>
  <si>
    <t xml:space="preserve">- Označitev vseh vtičnic, ostalih elementov in kabelskih povezav  </t>
  </si>
  <si>
    <r>
      <t>- Meritve Class 6</t>
    </r>
    <r>
      <rPr>
        <i/>
        <sz val="8"/>
        <rFont val="Arial CE"/>
        <charset val="238"/>
      </rPr>
      <t>A</t>
    </r>
    <r>
      <rPr>
        <i/>
        <sz val="12"/>
        <rFont val="Arial CE"/>
        <charset val="238"/>
      </rPr>
      <t>, kpl z merilnim poročilom</t>
    </r>
  </si>
  <si>
    <t>- Inštalacijski  kabel  uvlečen deloma na kabelski polici in deloma uvlečen v zaščitno cev:</t>
  </si>
  <si>
    <t>. JY(St)y 1x2x0.8mm</t>
  </si>
  <si>
    <t>Enota</t>
  </si>
  <si>
    <t>Količina</t>
  </si>
  <si>
    <t>Cena/enoto</t>
  </si>
  <si>
    <t>Skupaj brez DDV</t>
  </si>
  <si>
    <t xml:space="preserve">. priključni panel višine 1HE, modularen, 24 portni, z možnostjo barvnega in fizičnega kodiranja
</t>
  </si>
  <si>
    <t>- Izdelava požarnih tesnitev kabelskih prehodov med požarnimi sektorji s požarnimi blazinicami EI90 in uporaba požarne zaščitne mase, tip PM ELAST-o-INT oz. PK-EXPAN in sicer tesnitev:</t>
  </si>
  <si>
    <t>A1-D</t>
  </si>
  <si>
    <t>B1</t>
  </si>
  <si>
    <t>C1</t>
  </si>
  <si>
    <t>- Plošča z luminiscenčnim piktogramom</t>
  </si>
  <si>
    <t>- Posegi v obstoječo omarico za dopolnilno izenačitev potencialov s priključitvijo dodatnih kablov, označitvijo povezav.</t>
  </si>
  <si>
    <t>. HO7V-K 16 mm</t>
  </si>
  <si>
    <t>- Stikalo podometno, 16 A, 250 V, srednji nivo, iz termoplasta, z barvno ločljivostjo okvirja: bel  - mreža, zelen - agregat, TEM, Legrand:</t>
  </si>
  <si>
    <t>. vrtljivi nastavljalnik osvetljenosti - DALI standard, tip DALI MCU, Osram</t>
  </si>
  <si>
    <t>. 1L+N+PE, 16A, 250V, z LED signalno svetilko zelene  barve - IT sistem</t>
  </si>
  <si>
    <t>. dvojna vtičnica 1L+N+PE, 250 V,16 A</t>
  </si>
  <si>
    <t xml:space="preserve">- Končno stikalo - magnetno, za signalizacijo zaprtega stanja vrat </t>
  </si>
  <si>
    <t>Hn</t>
  </si>
  <si>
    <t>LED signalna svetilka z dodanim napisom ¨Pozor sevanje¨  vgradna, tip LS539WWRGB, JUNG, priključi se le rdeča barva</t>
  </si>
  <si>
    <t>SVETILKE  in INŠTALACIJSKI MATERIAL</t>
  </si>
  <si>
    <t>. aktivna oprema ni predmet ponudbe</t>
  </si>
  <si>
    <t>- Demontaža in ponovna montaža obstoječih elementov, glede na to, da bo montiran nov tehnični strop in so predvidene delne prostorske spremembe; upoštevati označitev elementov:</t>
  </si>
  <si>
    <t>. optični javljalnik, vgradnja v tehnični strop</t>
  </si>
  <si>
    <t>Olflex 100 CY  3x2.5 mm2, finožični, oklopljeni</t>
  </si>
  <si>
    <t>- Zaščita pred udarom strele:</t>
  </si>
  <si>
    <t>. tipski vertikalni lovilec višine 3m, ali enakovredno tip LOP03, Hermi, kpl. s podstavkom za ravno streho in izolacijskim distančnikom dolžine 1m</t>
  </si>
  <si>
    <t>. lovilni vod RF fi 8mm na betonskih podstavkih za ravno streho</t>
  </si>
  <si>
    <t>. izvedba povezave na vertikalna lovilca in obstoječi lovilni sistem iz FeZn 20x3 mm</t>
  </si>
  <si>
    <r>
      <t>- Inštalacijski kabel položen na kabelsko polico, uvlečen v inštalacijsko cev ali parapetni kanal, U/FTP kat. 6</t>
    </r>
    <r>
      <rPr>
        <vertAlign val="subscript"/>
        <sz val="12"/>
        <rFont val="Arial"/>
        <family val="2"/>
        <charset val="238"/>
      </rPr>
      <t>A</t>
    </r>
    <r>
      <rPr>
        <sz val="12"/>
        <rFont val="Arial"/>
        <family val="2"/>
        <charset val="238"/>
      </rPr>
      <t xml:space="preserve"> Real 10G 650MHz   4x2x0,56 LSOH</t>
    </r>
  </si>
  <si>
    <r>
      <t>- Vtičnica RJ45/s Cat.6</t>
    </r>
    <r>
      <rPr>
        <vertAlign val="subscript"/>
        <sz val="8"/>
        <rFont val="Arial"/>
        <family val="2"/>
        <charset val="238"/>
      </rPr>
      <t>A</t>
    </r>
    <r>
      <rPr>
        <sz val="12"/>
        <rFont val="Arial"/>
        <family val="2"/>
        <charset val="238"/>
      </rPr>
      <t>, primerna za 10GBase-T aplikacije po IEEE 802.3an, 500MHz do 100m, kot konektorjev 30°:</t>
    </r>
  </si>
  <si>
    <t>- Nepredvidena dela  7%</t>
  </si>
  <si>
    <t>- Pridobitev pozitivnega mnenja za zasilno razsvetljavo</t>
  </si>
  <si>
    <t>B1-D</t>
  </si>
  <si>
    <t>enako B1 le namesto FO, DALI-TD, zvezna regulacija svetlobnega toka</t>
  </si>
  <si>
    <t>- Napajalnik za priključitev zgoraj navedenih svetilk Hn, 24VAC, vgrajen v dozo fi 60 mm, Jung</t>
  </si>
  <si>
    <r>
      <t xml:space="preserve">- Svetilka z LED izvorom, kpl. s pritrdilnim in montažnim materialom, barva svetlobe 4000 </t>
    </r>
    <r>
      <rPr>
        <i/>
        <sz val="12"/>
        <rFont val="Arial CE"/>
        <family val="2"/>
        <charset val="238"/>
      </rPr>
      <t xml:space="preserve">K. Upoštevati pri DALI krmilnih enotah, da se regulacija svetlobnega toka izvaja z vrtljivimi nastavljalniki DALI MCU, Osram. Upoštevati tudi podatke: 50.000 L80B10, McAdams max. 3. Nuditi 5 letno garancijo proizvajalca. </t>
    </r>
    <r>
      <rPr>
        <b/>
        <i/>
        <sz val="12"/>
        <rFont val="Arial CE"/>
        <charset val="238"/>
      </rPr>
      <t>Svetilke se vgradjo v tehnični strop tipa Clipp Inn</t>
    </r>
    <r>
      <rPr>
        <i/>
        <sz val="12"/>
        <rFont val="Arial CE"/>
        <family val="2"/>
        <charset val="238"/>
      </rPr>
      <t>. Svetilke:</t>
    </r>
  </si>
  <si>
    <t xml:space="preserve"> LED 3400 lm, 31 W, FO, DK60, IP40, 600/600 mm, vgrajena v tehnični strop, ali enakovredno tip Demi R HMP, Intra</t>
  </si>
  <si>
    <t xml:space="preserve"> LED SMD 1.950 lm, 16 W, FO, opalni PC difuzor, IP44, direktna osvetlitev, stenska montaža, dolžina 1410 mm, ali enakovredno tip Kalis W SOP, Intra</t>
  </si>
  <si>
    <t>D3</t>
  </si>
  <si>
    <t xml:space="preserve"> LED SMD 2.340 lm, 31 W, FO, opalni PC difuzor, IP44, direktna osvetlitev, stenska montaža, dolžina 1700 mm, ali enakovredno tip Kalis W SOP, Intra</t>
  </si>
  <si>
    <t>LED 11W, 530 lm, z avtotestom, IP65, kpl. z opremo za vgradnjo v tehnični strop, upoštevati nadzorno enoto v DALI standardu, ali enakovredno tip Logica LG 11W SE1-3 h, NiMh baterije, Beghelli</t>
  </si>
  <si>
    <t>NYM  2x1,5 mm2</t>
  </si>
  <si>
    <t>NYY-J  3x16 mm2</t>
  </si>
  <si>
    <r>
      <t>RV-K 4x50 mm2, 90</t>
    </r>
    <r>
      <rPr>
        <sz val="12"/>
        <rFont val="Calibri"/>
        <family val="2"/>
        <charset val="238"/>
      </rPr>
      <t>°</t>
    </r>
    <r>
      <rPr>
        <i/>
        <sz val="12"/>
        <rFont val="Arial CE"/>
        <family val="2"/>
        <charset val="238"/>
      </rPr>
      <t>C</t>
    </r>
  </si>
  <si>
    <t>- Izdelava priključkov na zbiralnico za izenačitev potencialov, vključno z 2x povezavo elektrostatično disipativnega poda.</t>
  </si>
  <si>
    <t>. trojna vtičnica 1L+N+PE, 16A, 250V</t>
  </si>
  <si>
    <t>. dolžine 1.3  m</t>
  </si>
  <si>
    <t>. dolžine 1.5 m</t>
  </si>
  <si>
    <t>. dolžine 2.0 m</t>
  </si>
  <si>
    <t>. dolžine 2.8 m</t>
  </si>
  <si>
    <t>- Vgrajena oprema v parapet, z okvirji različne barve: bela - mreža, zelena - agregat, UPS-rdeča, IT sistem z zeleno signalno svetilko:</t>
  </si>
  <si>
    <t>. doza za informacijsko vtičnico 2x SFTP RJ45, vtičnica zajeta pri poglavju št. 2</t>
  </si>
  <si>
    <t>. enopolno stikalo, 250 V,16 A</t>
  </si>
  <si>
    <t>. demontaža in ponovna montaža obstoječe vtičnice za izenačitev potencialov, tip POAG</t>
  </si>
  <si>
    <t>. dodatna vtičnica za izenačitev potencialov, tip POAG</t>
  </si>
  <si>
    <r>
      <t xml:space="preserve">- Termostat 0-40 </t>
    </r>
    <r>
      <rPr>
        <sz val="12"/>
        <rFont val="Calibri"/>
        <family val="2"/>
        <charset val="238"/>
      </rPr>
      <t>°</t>
    </r>
    <r>
      <rPr>
        <i/>
        <sz val="12"/>
        <rFont val="Arial CE"/>
        <family val="2"/>
        <charset val="238"/>
      </rPr>
      <t>C za krmiljenje ventilatorja, nadometna montaža</t>
    </r>
  </si>
  <si>
    <t>- Tipkali 1NO črna + 1NC bela za vklop/izklop RTG naprave in signalna svetilka za delovanje, vgrajeno v kovinski podboj vrat, dvojna izolacija, ali enakovredno tip XAL-B373, Telemecanique</t>
  </si>
  <si>
    <t>-  Zaskočno tipkalo za izklop v sili, vgrajeno v kovinski podboj vrat, ali enakovredno tip XAL-J174, Telemecanique</t>
  </si>
  <si>
    <t>ELEKTRIČNI RAZDELILNIK M-I-F/4, agregat</t>
  </si>
  <si>
    <t>V obstoječem razdelilniku je potrebno izvesti oz. vgraditi naslednje:</t>
  </si>
  <si>
    <t>V obstoječem razdelilniku je potrebno demontirati oz. izločiti naslednje:</t>
  </si>
  <si>
    <t>- FID 63A</t>
  </si>
  <si>
    <t>- varovalčno stikalo 100A/3</t>
  </si>
  <si>
    <t>- kontaktor 63A</t>
  </si>
  <si>
    <t>- odklop kablov 5x16 mm2 in 5x25 mm2</t>
  </si>
  <si>
    <t>Vgradnja:</t>
  </si>
  <si>
    <t>- varovalčnega stikala 160A/3 in vgradnja varovalk 3x125A</t>
  </si>
  <si>
    <t>- priključitev kabla 4x50 mm2 + 1x 25 mm2</t>
  </si>
  <si>
    <t>- sponke L, N</t>
  </si>
  <si>
    <t>UNIVERZALNO OŽIČENJE</t>
  </si>
  <si>
    <r>
      <t>Potrebno je izročiti 25 letno sistemsko garancijo proizvajalca za vgrajeno opremo v skladu z 10G IEE 802.3an (10 Gigabitni Ethernet) Class E</t>
    </r>
    <r>
      <rPr>
        <vertAlign val="subscript"/>
        <sz val="12"/>
        <rFont val="Arial"/>
        <family val="2"/>
        <charset val="238"/>
      </rPr>
      <t>A</t>
    </r>
    <r>
      <rPr>
        <sz val="12"/>
        <rFont val="Arial"/>
        <family val="2"/>
        <charset val="238"/>
      </rPr>
      <t xml:space="preserve"> ISO/IEC 11801 ed 2002 adm.1!</t>
    </r>
  </si>
  <si>
    <t>- Komunikacijsko vozlišče KV 02.02.1</t>
  </si>
  <si>
    <r>
      <t>V obstoječem komunikacijskem vozlišču je potrebno izvesti priključitev 10-ih kablov U/FTP kat. 6</t>
    </r>
    <r>
      <rPr>
        <i/>
        <sz val="8"/>
        <rFont val="Arial CE"/>
        <charset val="238"/>
      </rPr>
      <t>A.</t>
    </r>
  </si>
  <si>
    <t>. vtičnica RJ45, kpl s podometno dozo</t>
  </si>
  <si>
    <t xml:space="preserve">JAVLJANJE POŽARA, ELEKTRIČNE URE
</t>
  </si>
  <si>
    <t>- Pridobitev pozitivnega izvedeniškega mnenja za sistem javljanja  požara</t>
  </si>
  <si>
    <t>JAVLJANJE POŽARA, ELEKTRIČNE URE</t>
  </si>
  <si>
    <t>SKUPAJ tč. B.1.</t>
  </si>
  <si>
    <t>SKUPAJ tč. A.1</t>
  </si>
  <si>
    <t>A.1</t>
  </si>
  <si>
    <t>A.2</t>
  </si>
  <si>
    <t>SKUPAJ tč. A.2</t>
  </si>
  <si>
    <t>B.1</t>
  </si>
  <si>
    <t>B.2</t>
  </si>
  <si>
    <t>SKUPAJ B.2</t>
  </si>
  <si>
    <t>- Izvleka obstoječih kablov med M-I-F/4 in pr. C6 in sicer: 5x16 mm2, 5x25 mm2, 2x1.5 mm2 in 4x 1.5 mm2, na oddaljenosti cca. 60 m. Na isti trasi se dodaja kabel 4x50 + 1x25 mm2.</t>
  </si>
  <si>
    <t>ELEKTRIČNI RAZDELILNIK M-I-F/2, polje 1, mreža</t>
  </si>
  <si>
    <t>- odklop kabla 3x10 mm2</t>
  </si>
  <si>
    <t>- priključitev dodatnega kabla 3x2.5 mm2 na obstoječi odvod</t>
  </si>
  <si>
    <t>ELEKTRIČNI RAZDELILNIK M-I-F/2, polje 1, agregat</t>
  </si>
  <si>
    <t>- priključitev dodatnih kablov 4x (3x2.5 mm2) na obstoječe odvode</t>
  </si>
  <si>
    <t>- preveritev namembnosti odvodov F33, F38 in F44</t>
  </si>
  <si>
    <t>ELEKTRIČNI RAZDELILNIK M-I-F/2-IT/2, IT sistem za pr. C6</t>
  </si>
  <si>
    <t>ELEKTRIČNI RAZDELILNIK SB-UPS/A-I-F/2, neprekinjeno napajanje</t>
  </si>
  <si>
    <t xml:space="preserve">- dodatno vgraditi odklopnik D35A, 1p za potrebo priključitve IT sistema </t>
  </si>
  <si>
    <t>- priključitev dodatnih kablov 1x (3x2.5 mm2) in 1x 3x16 mm2</t>
  </si>
  <si>
    <t>- priključitev dodatnih kablov 5x (3x2.5 mm2) in 1x (3x16 mm2) na obstoječe odvode</t>
  </si>
  <si>
    <t>ELEKTRIČNI RAZDELILNIK L-I-F/2, agregat</t>
  </si>
  <si>
    <t>V obstoječem razdelilniku je potrebno  izvesti oz. vgraditi naslednje:</t>
  </si>
  <si>
    <t>- vgraditi dodatni inštalacijski odklopnik B10A, 1p, 10 kA</t>
  </si>
  <si>
    <t>- priključitev dodatnega kabla 3x1.5 mm2</t>
  </si>
  <si>
    <t>- Vključitev dodatne svetilke zasilne razsvetljave v linijo centralnega nadzornega sistema - glej risbo ZR1.1</t>
  </si>
  <si>
    <t>Olflex 100 CY  5x1.5 mm2, finožični, oklopljeni</t>
  </si>
  <si>
    <t xml:space="preserve"> LED SMD 6.000 lm, 55 W, DALI-TD, zvezna regulacija svetlobnega toka, DK60 + prekritje kaljeno steklo z mikroprizmatičnim difuzorjem, UGR&lt;19, IP65, vgrajena v tehnični strop, ali enakovredno tip ALKON HMP, Intra</t>
  </si>
  <si>
    <t xml:space="preserve"> LED SMD 3260 lm, 36 W, FO, opalni PMMA difuzor, IP43, vgrajena v tehnični strop, ali enakovredno tip 106 PR, Intra</t>
  </si>
  <si>
    <t>- Svetilke zasilne razsvetljave, z vgrajeno baterijo, eno urna avtonomija, pripravni spoj,  s priključitvijo na obstoječo centralno nadzorno enoto Centralina Logica:</t>
  </si>
  <si>
    <t>- Priključitev dodatne svetilke v cntralni nadzorni sistem, konfiguracija, testiranje, programiranje na nivoju centralne enote in na obstoječem nadzornem sistemu na serverju in PC računalniku CNS za nadzor zasilne razsvetljave. Gre za grafični prikaz svetilk, način delovanja, opozarjanje na nepravilnosti v delovanju, diagnostika.</t>
  </si>
  <si>
    <t>- Vtičnica, plastična, podometna, srednji nivo, okvirji različne barve glede na napajanje: bela- mreža, zelena-agregat, bela z zeleno signalno svetilko - IT sistem, rdeča -UPS, vijačna priključitev vodnikov:</t>
  </si>
  <si>
    <t>- Parapetni aluminijasti dvoprekatni kanal, ali enakovredno Elba, 130/72 mm, s kovinsko pregrado, kompletno s priborom za montažo, n/o, barva po izboru arhitekta:</t>
  </si>
  <si>
    <t>. vtičnica RJ45 vgrajena v dozo, ki bo dobavljena s parapetnim kanalom</t>
  </si>
  <si>
    <t>- Demontaža in ponovna montaža enostranske električne ure, ki je priključena  na matično uro</t>
  </si>
  <si>
    <t>- Ostale kabelske police in inštalacijske cevi so navedene v poglavju B.1.</t>
  </si>
  <si>
    <t xml:space="preserve">Nudimo: proizvajalec, tip, kataloška oznaka </t>
  </si>
  <si>
    <t>. 1L+N+PE, 16A, 250V, z LED signalno svetilko zelene  barve - IT sistem, proizvod npr. Jung;</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</si>
</sst>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 &quot;SIT&quot;_-;\-* #,##0.00\ &quot;SIT&quot;_-;_-* &quot;-&quot;??\ &quot;SIT&quot;_-;_-@_-"/>
    <numFmt numFmtId="165" formatCode="_-* #,##0.00\ _S_I_T_-;\-* #,##0.00\ _S_I_T_-;_-* &quot;-&quot;??\ _S_I_T_-;_-@_-"/>
    <numFmt numFmtId="166" formatCode="#,##0.00;[Red]#,##0.00"/>
    <numFmt numFmtId="167" formatCode="&quot;Yes&quot;;&quot;Yes&quot;;&quot;No&quot;"/>
    <numFmt numFmtId="168" formatCode="#,##0.00\ &quot;€&quot;"/>
    <numFmt numFmtId="169" formatCode="_-&quot;€ &quot;* #,##0.00_-;&quot;-€ &quot;* #,##0.00_-;_-&quot;€ &quot;* \-??_-;_-@_-"/>
    <numFmt numFmtId="170" formatCode="&quot;SIT&quot;#,##0_);\(&quot;SIT&quot;#,##0\)"/>
    <numFmt numFmtId="171" formatCode="mmmm\ d\,\ yyyy"/>
    <numFmt numFmtId="172" formatCode="#,##0&quot;SIT&quot;;[Red]\-#,##0&quot;SIT&quot;"/>
    <numFmt numFmtId="173" formatCode="_-* #,##0.00\ [$€]_-;\-* #,##0.00\ [$€]_-;_-* &quot;-&quot;??\ [$€]_-;_-@_-"/>
  </numFmts>
  <fonts count="66">
    <font>
      <sz val="10"/>
      <name val="Arial CE"/>
      <charset val="238"/>
    </font>
    <font>
      <i/>
      <sz val="12"/>
      <name val="Arial CE"/>
      <family val="2"/>
      <charset val="238"/>
    </font>
    <font>
      <b/>
      <i/>
      <sz val="12"/>
      <name val="Arial CE"/>
      <family val="2"/>
      <charset val="238"/>
    </font>
    <font>
      <b/>
      <i/>
      <sz val="10"/>
      <name val="Arial CE"/>
      <family val="2"/>
      <charset val="238"/>
    </font>
    <font>
      <i/>
      <sz val="11"/>
      <name val="Arial CE"/>
      <family val="2"/>
      <charset val="238"/>
    </font>
    <font>
      <b/>
      <i/>
      <sz val="11"/>
      <name val="Arial CE"/>
      <family val="2"/>
      <charset val="238"/>
    </font>
    <font>
      <b/>
      <i/>
      <sz val="16"/>
      <name val="Arial CE"/>
      <family val="2"/>
      <charset val="238"/>
    </font>
    <font>
      <sz val="16"/>
      <name val="Arial CE"/>
      <family val="2"/>
      <charset val="238"/>
    </font>
    <font>
      <sz val="12"/>
      <name val="Arial CE"/>
      <family val="2"/>
      <charset val="238"/>
    </font>
    <font>
      <b/>
      <sz val="12"/>
      <name val="Arial CE"/>
      <family val="2"/>
      <charset val="238"/>
    </font>
    <font>
      <b/>
      <i/>
      <sz val="14"/>
      <name val="Arial CE"/>
      <family val="2"/>
      <charset val="238"/>
    </font>
    <font>
      <b/>
      <i/>
      <sz val="13"/>
      <name val="Arial CE"/>
      <family val="2"/>
      <charset val="238"/>
    </font>
    <font>
      <i/>
      <sz val="13"/>
      <name val="Arial CE"/>
      <family val="2"/>
      <charset val="238"/>
    </font>
    <font>
      <sz val="13"/>
      <name val="Arial CE"/>
      <family val="2"/>
      <charset val="238"/>
    </font>
    <font>
      <i/>
      <sz val="12"/>
      <name val="Arial CE"/>
      <charset val="238"/>
    </font>
    <font>
      <sz val="12"/>
      <name val="Arial CE"/>
      <charset val="238"/>
    </font>
    <font>
      <b/>
      <i/>
      <sz val="12"/>
      <name val="Arial CE"/>
      <charset val="238"/>
    </font>
    <font>
      <b/>
      <i/>
      <sz val="11"/>
      <name val="Arial CE"/>
      <charset val="238"/>
    </font>
    <font>
      <i/>
      <sz val="12"/>
      <name val="Arial"/>
      <family val="2"/>
      <charset val="238"/>
    </font>
    <font>
      <sz val="12"/>
      <name val="Arial"/>
      <family val="2"/>
      <charset val="238"/>
    </font>
    <font>
      <b/>
      <sz val="12"/>
      <name val="Arial CE"/>
      <charset val="238"/>
    </font>
    <font>
      <b/>
      <sz val="12"/>
      <name val="Arial"/>
      <family val="2"/>
      <charset val="238"/>
    </font>
    <font>
      <sz val="14"/>
      <name val="Arial CE"/>
      <family val="2"/>
      <charset val="238"/>
    </font>
    <font>
      <i/>
      <sz val="14"/>
      <name val="Arial CE"/>
      <family val="2"/>
      <charset val="238"/>
    </font>
    <font>
      <b/>
      <sz val="14"/>
      <name val="Arial"/>
      <family val="2"/>
      <charset val="238"/>
    </font>
    <font>
      <sz val="14"/>
      <name val="Arial CE"/>
      <charset val="238"/>
    </font>
    <font>
      <b/>
      <sz val="13"/>
      <name val="Arial CE"/>
      <charset val="238"/>
    </font>
    <font>
      <b/>
      <i/>
      <sz val="13"/>
      <name val="Arial CE"/>
      <charset val="238"/>
    </font>
    <font>
      <sz val="10"/>
      <name val="Arial CE"/>
      <charset val="238"/>
    </font>
    <font>
      <vertAlign val="subscript"/>
      <sz val="8"/>
      <name val="Arial"/>
      <family val="2"/>
      <charset val="238"/>
    </font>
    <font>
      <sz val="10"/>
      <name val="Arial"/>
      <family val="2"/>
      <charset val="238"/>
    </font>
    <font>
      <vertAlign val="subscript"/>
      <sz val="12"/>
      <name val="Arial"/>
      <family val="2"/>
      <charset val="238"/>
    </font>
    <font>
      <sz val="12"/>
      <name val="Calibri"/>
      <family val="2"/>
      <charset val="238"/>
    </font>
    <font>
      <i/>
      <sz val="8"/>
      <name val="Arial CE"/>
      <charset val="238"/>
    </font>
    <font>
      <sz val="10"/>
      <name val="Arial CE"/>
      <family val="2"/>
      <charset val="238"/>
    </font>
    <font>
      <sz val="10"/>
      <name val="Times New Roman CE"/>
      <family val="1"/>
      <charset val="238"/>
    </font>
    <font>
      <sz val="10"/>
      <name val="Tahoma"/>
      <family val="2"/>
      <charset val="238"/>
    </font>
    <font>
      <sz val="10"/>
      <name val="MS Sans Serif"/>
      <family val="2"/>
      <charset val="238"/>
    </font>
    <font>
      <b/>
      <sz val="18"/>
      <color indexed="62"/>
      <name val="Cambria"/>
      <family val="2"/>
      <charset val="238"/>
    </font>
    <font>
      <sz val="10"/>
      <name val="Arial"/>
      <family val="2"/>
      <charset val="204"/>
    </font>
    <font>
      <sz val="10"/>
      <color indexed="8"/>
      <name val="Arial"/>
      <family val="2"/>
      <charset val="238"/>
    </font>
    <font>
      <sz val="9"/>
      <name val="Futura Prins"/>
      <charset val="238"/>
    </font>
    <font>
      <sz val="11"/>
      <name val="Futura Prins"/>
      <charset val="238"/>
    </font>
    <font>
      <b/>
      <sz val="11"/>
      <name val="Futura Prins"/>
      <charset val="238"/>
    </font>
    <font>
      <sz val="10"/>
      <name val="Arial"/>
      <family val="2"/>
    </font>
    <font>
      <b/>
      <sz val="18"/>
      <name val="Arial"/>
      <family val="2"/>
      <charset val="238"/>
    </font>
    <font>
      <sz val="11"/>
      <color indexed="10"/>
      <name val="Arial"/>
      <family val="2"/>
    </font>
    <font>
      <sz val="11"/>
      <color indexed="8"/>
      <name val="Arial"/>
      <family val="2"/>
    </font>
    <font>
      <sz val="11"/>
      <color indexed="9"/>
      <name val="Arial"/>
      <family val="2"/>
    </font>
    <font>
      <b/>
      <sz val="11"/>
      <color indexed="52"/>
      <name val="Arial"/>
      <family val="2"/>
    </font>
    <font>
      <sz val="11"/>
      <color indexed="52"/>
      <name val="Arial"/>
      <family val="2"/>
    </font>
    <font>
      <sz val="11"/>
      <color indexed="62"/>
      <name val="Arial"/>
      <family val="2"/>
    </font>
    <font>
      <sz val="11"/>
      <color indexed="20"/>
      <name val="Arial"/>
      <family val="2"/>
    </font>
    <font>
      <sz val="11"/>
      <color indexed="60"/>
      <name val="Arial"/>
      <family val="2"/>
    </font>
    <font>
      <sz val="11"/>
      <color indexed="17"/>
      <name val="Arial"/>
      <family val="2"/>
    </font>
    <font>
      <b/>
      <sz val="11"/>
      <color indexed="63"/>
      <name val="Arial"/>
      <family val="2"/>
    </font>
    <font>
      <i/>
      <sz val="11"/>
      <color indexed="23"/>
      <name val="Arial"/>
      <family val="2"/>
    </font>
    <font>
      <b/>
      <sz val="18"/>
      <color indexed="62"/>
      <name val="Arial"/>
      <family val="2"/>
    </font>
    <font>
      <b/>
      <sz val="15"/>
      <color indexed="62"/>
      <name val="Arial"/>
      <family val="2"/>
    </font>
    <font>
      <b/>
      <sz val="13"/>
      <color indexed="62"/>
      <name val="Arial"/>
      <family val="2"/>
    </font>
    <font>
      <b/>
      <sz val="11"/>
      <color indexed="62"/>
      <name val="Arial"/>
      <family val="2"/>
    </font>
    <font>
      <b/>
      <sz val="11"/>
      <color indexed="8"/>
      <name val="Arial"/>
      <family val="2"/>
    </font>
    <font>
      <b/>
      <sz val="11"/>
      <color indexed="9"/>
      <name val="Arial"/>
      <family val="2"/>
    </font>
    <font>
      <sz val="10"/>
      <name val="Arial"/>
      <family val="2"/>
      <charset val="238"/>
    </font>
    <font>
      <sz val="11"/>
      <color theme="1"/>
      <name val="Calibri"/>
      <family val="2"/>
      <charset val="238"/>
      <scheme val="minor"/>
    </font>
    <font>
      <u/>
      <sz val="13"/>
      <color theme="10"/>
      <name val="Arial CE"/>
      <charset val="238"/>
    </font>
  </fonts>
  <fills count="20">
    <fill>
      <patternFill patternType="none"/>
    </fill>
    <fill>
      <patternFill patternType="gray125"/>
    </fill>
    <fill>
      <patternFill patternType="solid">
        <fgColor indexed="45"/>
      </patternFill>
    </fill>
    <fill>
      <patternFill patternType="solid">
        <fgColor indexed="42"/>
      </patternFill>
    </fill>
    <fill>
      <patternFill patternType="solid">
        <fgColor indexed="27"/>
      </patternFill>
    </fill>
    <fill>
      <patternFill patternType="solid">
        <fgColor indexed="47"/>
      </patternFill>
    </fill>
    <fill>
      <patternFill patternType="solid">
        <fgColor indexed="29"/>
      </patternFill>
    </fill>
    <fill>
      <patternFill patternType="solid">
        <fgColor indexed="26"/>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9"/>
      </patternFill>
    </fill>
    <fill>
      <patternFill patternType="solid">
        <fgColor indexed="55"/>
      </patternFill>
    </fill>
    <fill>
      <patternFill patternType="solid">
        <fgColor indexed="22"/>
        <bgColor indexed="44"/>
      </patternFill>
    </fill>
    <fill>
      <patternFill patternType="solid">
        <fgColor rgb="FFFFFF0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hair">
        <color indexed="8"/>
      </left>
      <right style="hair">
        <color indexed="8"/>
      </right>
      <top style="hair">
        <color indexed="8"/>
      </top>
      <bottom style="hair">
        <color indexed="8"/>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style="double">
        <color indexed="8"/>
      </left>
      <right style="double">
        <color indexed="8"/>
      </right>
      <top style="double">
        <color indexed="8"/>
      </top>
      <bottom style="double">
        <color indexed="8"/>
      </bottom>
      <diagonal/>
    </border>
    <border>
      <left/>
      <right/>
      <top/>
      <bottom style="thick">
        <color indexed="49"/>
      </bottom>
      <diagonal/>
    </border>
    <border>
      <left/>
      <right/>
      <top/>
      <bottom style="medium">
        <color indexed="49"/>
      </bottom>
      <diagonal/>
    </border>
    <border>
      <left/>
      <right/>
      <top style="double">
        <color indexed="64"/>
      </top>
      <bottom/>
      <diagonal/>
    </border>
    <border>
      <left/>
      <right/>
      <top style="thin">
        <color indexed="49"/>
      </top>
      <bottom style="double">
        <color indexed="49"/>
      </bottom>
      <diagonal/>
    </border>
    <border>
      <left/>
      <right/>
      <top style="thin">
        <color indexed="64"/>
      </top>
      <bottom/>
      <diagonal/>
    </border>
    <border>
      <left/>
      <right/>
      <top/>
      <bottom style="thin">
        <color indexed="64"/>
      </bottom>
      <diagonal/>
    </border>
    <border>
      <left/>
      <right style="thin">
        <color indexed="64"/>
      </right>
      <top style="thin">
        <color indexed="64"/>
      </top>
      <bottom style="double">
        <color indexed="64"/>
      </bottom>
      <diagonal/>
    </border>
    <border>
      <left/>
      <right/>
      <top style="thin">
        <color indexed="64"/>
      </top>
      <bottom style="thin">
        <color indexed="64"/>
      </bottom>
      <diagonal/>
    </border>
    <border>
      <left/>
      <right/>
      <top style="thin">
        <color indexed="64"/>
      </top>
      <bottom style="double">
        <color indexed="64"/>
      </bottom>
      <diagonal/>
    </border>
  </borders>
  <cellStyleXfs count="273">
    <xf numFmtId="0" fontId="0" fillId="0" borderId="0"/>
    <xf numFmtId="0" fontId="40" fillId="0" borderId="0">
      <alignment vertical="top"/>
    </xf>
    <xf numFmtId="0" fontId="34" fillId="0" borderId="0"/>
    <xf numFmtId="0" fontId="34" fillId="0" borderId="0"/>
    <xf numFmtId="0" fontId="40" fillId="0" borderId="0">
      <alignment vertical="top"/>
    </xf>
    <xf numFmtId="0" fontId="40" fillId="0" borderId="0">
      <alignment vertical="top"/>
    </xf>
    <xf numFmtId="0" fontId="47" fillId="5" borderId="0" applyNumberFormat="0" applyBorder="0" applyAlignment="0" applyProtection="0"/>
    <xf numFmtId="0" fontId="47" fillId="6" borderId="0" applyNumberFormat="0" applyBorder="0" applyAlignment="0" applyProtection="0"/>
    <xf numFmtId="0" fontId="47" fillId="7" borderId="0" applyNumberFormat="0" applyBorder="0" applyAlignment="0" applyProtection="0"/>
    <xf numFmtId="0" fontId="47" fillId="5" borderId="0" applyNumberFormat="0" applyBorder="0" applyAlignment="0" applyProtection="0"/>
    <xf numFmtId="0" fontId="47" fillId="4" borderId="0" applyNumberFormat="0" applyBorder="0" applyAlignment="0" applyProtection="0"/>
    <xf numFmtId="0" fontId="47" fillId="7" borderId="0" applyNumberFormat="0" applyBorder="0" applyAlignment="0" applyProtection="0"/>
    <xf numFmtId="0" fontId="47" fillId="9" borderId="0" applyNumberFormat="0" applyBorder="0" applyAlignment="0" applyProtection="0"/>
    <xf numFmtId="0" fontId="47" fillId="6" borderId="0" applyNumberFormat="0" applyBorder="0" applyAlignment="0" applyProtection="0"/>
    <xf numFmtId="0" fontId="47" fillId="10" borderId="0" applyNumberFormat="0" applyBorder="0" applyAlignment="0" applyProtection="0"/>
    <xf numFmtId="0" fontId="47" fillId="9" borderId="0" applyNumberFormat="0" applyBorder="0" applyAlignment="0" applyProtection="0"/>
    <xf numFmtId="0" fontId="47" fillId="8" borderId="0" applyNumberFormat="0" applyBorder="0" applyAlignment="0" applyProtection="0"/>
    <xf numFmtId="0" fontId="47" fillId="10" borderId="0" applyNumberFormat="0" applyBorder="0" applyAlignment="0" applyProtection="0"/>
    <xf numFmtId="0" fontId="48" fillId="11" borderId="0" applyNumberFormat="0" applyBorder="0" applyAlignment="0" applyProtection="0"/>
    <xf numFmtId="0" fontId="48" fillId="6" borderId="0" applyNumberFormat="0" applyBorder="0" applyAlignment="0" applyProtection="0"/>
    <xf numFmtId="0" fontId="48" fillId="10" borderId="0" applyNumberFormat="0" applyBorder="0" applyAlignment="0" applyProtection="0"/>
    <xf numFmtId="0" fontId="48" fillId="9" borderId="0" applyNumberFormat="0" applyBorder="0" applyAlignment="0" applyProtection="0"/>
    <xf numFmtId="0" fontId="48" fillId="11" borderId="0" applyNumberFormat="0" applyBorder="0" applyAlignment="0" applyProtection="0"/>
    <xf numFmtId="0" fontId="48" fillId="6"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48" fillId="13" borderId="0" applyNumberFormat="0" applyBorder="0" applyAlignment="0" applyProtection="0"/>
    <xf numFmtId="0" fontId="48" fillId="14" borderId="0" applyNumberFormat="0" applyBorder="0" applyAlignment="0" applyProtection="0"/>
    <xf numFmtId="0" fontId="48" fillId="11" borderId="0" applyNumberFormat="0" applyBorder="0" applyAlignment="0" applyProtection="0"/>
    <xf numFmtId="0" fontId="48" fillId="15" borderId="0" applyNumberFormat="0" applyBorder="0" applyAlignment="0" applyProtection="0"/>
    <xf numFmtId="0" fontId="46" fillId="0" borderId="0" applyNumberFormat="0" applyFill="0" applyBorder="0" applyAlignment="0" applyProtection="0"/>
    <xf numFmtId="0" fontId="49" fillId="16" borderId="1" applyNumberFormat="0" applyAlignment="0" applyProtection="0"/>
    <xf numFmtId="0" fontId="50" fillId="0" borderId="2" applyNumberFormat="0" applyFill="0" applyAlignment="0" applyProtection="0"/>
    <xf numFmtId="38" fontId="37" fillId="0" borderId="0" applyFont="0" applyFill="0" applyBorder="0" applyAlignment="0" applyProtection="0"/>
    <xf numFmtId="37" fontId="30" fillId="0" borderId="0" applyFill="0" applyBorder="0" applyAlignment="0" applyProtection="0"/>
    <xf numFmtId="37" fontId="30" fillId="0" borderId="0" applyFill="0" applyBorder="0" applyAlignment="0" applyProtection="0"/>
    <xf numFmtId="37" fontId="30" fillId="0" borderId="0" applyFill="0" applyBorder="0" applyAlignment="0" applyProtection="0"/>
    <xf numFmtId="37" fontId="30" fillId="0" borderId="0" applyFill="0" applyBorder="0" applyAlignment="0" applyProtection="0"/>
    <xf numFmtId="37" fontId="30" fillId="0" borderId="0" applyFill="0" applyBorder="0" applyAlignment="0" applyProtection="0"/>
    <xf numFmtId="37" fontId="30" fillId="0" borderId="0" applyFill="0" applyBorder="0" applyAlignment="0" applyProtection="0"/>
    <xf numFmtId="37" fontId="30" fillId="0" borderId="0" applyFill="0" applyBorder="0" applyAlignment="0" applyProtection="0"/>
    <xf numFmtId="37" fontId="30" fillId="0" borderId="0" applyFill="0" applyBorder="0" applyAlignment="0" applyProtection="0"/>
    <xf numFmtId="0" fontId="44" fillId="7" borderId="3" applyNumberFormat="0" applyFont="0" applyAlignment="0" applyProtection="0"/>
    <xf numFmtId="172" fontId="37" fillId="0" borderId="0" applyFont="0" applyFill="0" applyBorder="0" applyAlignment="0" applyProtection="0"/>
    <xf numFmtId="164" fontId="36" fillId="0" borderId="0" applyFont="0" applyFill="0" applyBorder="0" applyAlignment="0" applyProtection="0"/>
    <xf numFmtId="170" fontId="30" fillId="0" borderId="0" applyFill="0" applyBorder="0" applyAlignment="0" applyProtection="0"/>
    <xf numFmtId="170" fontId="30" fillId="0" borderId="0" applyFill="0" applyBorder="0" applyAlignment="0" applyProtection="0"/>
    <xf numFmtId="170" fontId="30" fillId="0" borderId="0" applyFill="0" applyBorder="0" applyAlignment="0" applyProtection="0"/>
    <xf numFmtId="170" fontId="30" fillId="0" borderId="0" applyFill="0" applyBorder="0" applyAlignment="0" applyProtection="0"/>
    <xf numFmtId="170" fontId="30" fillId="0" borderId="0" applyFill="0" applyBorder="0" applyAlignment="0" applyProtection="0"/>
    <xf numFmtId="170" fontId="30" fillId="0" borderId="0" applyFill="0" applyBorder="0" applyAlignment="0" applyProtection="0"/>
    <xf numFmtId="170" fontId="30" fillId="0" borderId="0" applyFill="0" applyBorder="0" applyAlignment="0" applyProtection="0"/>
    <xf numFmtId="170" fontId="30" fillId="0" borderId="0" applyFill="0" applyBorder="0" applyAlignment="0" applyProtection="0"/>
    <xf numFmtId="171" fontId="30" fillId="0" borderId="0" applyFill="0" applyBorder="0" applyAlignment="0" applyProtection="0"/>
    <xf numFmtId="171" fontId="30" fillId="0" borderId="0" applyFill="0" applyBorder="0" applyAlignment="0" applyProtection="0"/>
    <xf numFmtId="171" fontId="30" fillId="0" borderId="0" applyFill="0" applyBorder="0" applyAlignment="0" applyProtection="0"/>
    <xf numFmtId="171" fontId="30" fillId="0" borderId="0" applyFill="0" applyBorder="0" applyAlignment="0" applyProtection="0"/>
    <xf numFmtId="171" fontId="30" fillId="0" borderId="0" applyFill="0" applyBorder="0" applyAlignment="0" applyProtection="0"/>
    <xf numFmtId="171" fontId="30" fillId="0" borderId="0" applyFill="0" applyBorder="0" applyAlignment="0" applyProtection="0"/>
    <xf numFmtId="171" fontId="30" fillId="0" borderId="0" applyFill="0" applyBorder="0" applyAlignment="0" applyProtection="0"/>
    <xf numFmtId="171" fontId="30" fillId="0" borderId="0" applyFill="0" applyBorder="0" applyAlignment="0" applyProtection="0"/>
    <xf numFmtId="0" fontId="41" fillId="0" borderId="4" applyAlignment="0"/>
    <xf numFmtId="0" fontId="51" fillId="10" borderId="1" applyNumberFormat="0" applyAlignment="0" applyProtection="0"/>
    <xf numFmtId="167" fontId="8" fillId="0" borderId="0" applyFill="0" applyBorder="0" applyAlignment="0" applyProtection="0"/>
    <xf numFmtId="167" fontId="8" fillId="0" borderId="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9" fontId="39" fillId="0" borderId="0" applyFill="0" applyBorder="0" applyAlignment="0" applyProtection="0"/>
    <xf numFmtId="2" fontId="30" fillId="0" borderId="0" applyFill="0" applyBorder="0" applyAlignment="0" applyProtection="0"/>
    <xf numFmtId="2" fontId="30" fillId="0" borderId="0" applyFill="0" applyBorder="0" applyAlignment="0" applyProtection="0"/>
    <xf numFmtId="2" fontId="30" fillId="0" borderId="0" applyFill="0" applyBorder="0" applyAlignment="0" applyProtection="0"/>
    <xf numFmtId="2" fontId="30" fillId="0" borderId="0" applyFill="0" applyBorder="0" applyAlignment="0" applyProtection="0"/>
    <xf numFmtId="2" fontId="30" fillId="0" borderId="0" applyFill="0" applyBorder="0" applyAlignment="0" applyProtection="0"/>
    <xf numFmtId="2" fontId="30" fillId="0" borderId="0" applyFill="0" applyBorder="0" applyAlignment="0" applyProtection="0"/>
    <xf numFmtId="2" fontId="30" fillId="0" borderId="0" applyFill="0" applyBorder="0" applyAlignment="0" applyProtection="0"/>
    <xf numFmtId="2" fontId="30" fillId="0" borderId="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65" fillId="0" borderId="0" applyNumberFormat="0" applyFill="0" applyBorder="0" applyAlignment="0" applyProtection="0">
      <alignment vertical="top"/>
      <protection locked="0"/>
    </xf>
    <xf numFmtId="0" fontId="52" fillId="2" borderId="0" applyNumberFormat="0" applyBorder="0" applyAlignment="0" applyProtection="0"/>
    <xf numFmtId="0" fontId="38" fillId="0" borderId="0" applyNumberFormat="0" applyFill="0" applyBorder="0" applyAlignment="0" applyProtection="0"/>
    <xf numFmtId="0" fontId="36" fillId="0" borderId="0"/>
    <xf numFmtId="0" fontId="30" fillId="0" borderId="0"/>
    <xf numFmtId="0" fontId="30" fillId="0" borderId="0"/>
    <xf numFmtId="0" fontId="30" fillId="0" borderId="0"/>
    <xf numFmtId="0" fontId="30" fillId="0" borderId="0"/>
    <xf numFmtId="0" fontId="36" fillId="0" borderId="0"/>
    <xf numFmtId="0" fontId="30" fillId="0" borderId="0"/>
    <xf numFmtId="0" fontId="30" fillId="0" borderId="0"/>
    <xf numFmtId="0" fontId="30" fillId="0" borderId="0"/>
    <xf numFmtId="0" fontId="30" fillId="0" borderId="0"/>
    <xf numFmtId="0" fontId="3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5" fillId="0" borderId="0"/>
    <xf numFmtId="0" fontId="28" fillId="0" borderId="0"/>
    <xf numFmtId="0" fontId="35" fillId="0" borderId="0"/>
    <xf numFmtId="0" fontId="35" fillId="0" borderId="0"/>
    <xf numFmtId="0" fontId="3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3" fillId="10" borderId="0" applyNumberFormat="0" applyBorder="0" applyAlignment="0" applyProtection="0"/>
    <xf numFmtId="0" fontId="30" fillId="0" borderId="0"/>
    <xf numFmtId="0" fontId="30" fillId="0" borderId="0"/>
    <xf numFmtId="0" fontId="39" fillId="0" borderId="0"/>
    <xf numFmtId="0" fontId="36" fillId="0" borderId="0"/>
    <xf numFmtId="0" fontId="36" fillId="0" borderId="0"/>
    <xf numFmtId="0" fontId="36" fillId="0" borderId="0"/>
    <xf numFmtId="0" fontId="30" fillId="0" borderId="0"/>
    <xf numFmtId="0" fontId="64" fillId="0" borderId="0"/>
    <xf numFmtId="0" fontId="30" fillId="0" borderId="0"/>
    <xf numFmtId="0" fontId="30" fillId="0" borderId="0"/>
    <xf numFmtId="9" fontId="28" fillId="0" borderId="0" applyFont="0" applyFill="0" applyBorder="0" applyAlignment="0" applyProtection="0"/>
    <xf numFmtId="49" fontId="42" fillId="18" borderId="8">
      <alignment horizontal="center" vertical="top" wrapText="1"/>
    </xf>
    <xf numFmtId="0" fontId="54" fillId="3" borderId="0" applyNumberFormat="0" applyBorder="0" applyAlignment="0" applyProtection="0"/>
    <xf numFmtId="0" fontId="43" fillId="0" borderId="0" applyNumberFormat="0" applyProtection="0">
      <alignment horizontal="right" vertical="top"/>
    </xf>
    <xf numFmtId="0" fontId="34" fillId="0" borderId="0"/>
    <xf numFmtId="0" fontId="34" fillId="0" borderId="0"/>
    <xf numFmtId="0" fontId="39" fillId="0" borderId="0"/>
    <xf numFmtId="0" fontId="55" fillId="16" borderId="5" applyNumberFormat="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58" fillId="0" borderId="9" applyNumberFormat="0" applyFill="0" applyAlignment="0" applyProtection="0"/>
    <xf numFmtId="0" fontId="59" fillId="0" borderId="6" applyNumberFormat="0" applyFill="0" applyAlignment="0" applyProtection="0"/>
    <xf numFmtId="0" fontId="60" fillId="0" borderId="10" applyNumberFormat="0" applyFill="0" applyAlignment="0" applyProtection="0"/>
    <xf numFmtId="0" fontId="60" fillId="0" borderId="0" applyNumberFormat="0" applyFill="0" applyBorder="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61" fillId="0" borderId="12" applyNumberFormat="0" applyFill="0" applyAlignment="0" applyProtection="0"/>
    <xf numFmtId="0" fontId="61" fillId="0" borderId="12"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165" fontId="28" fillId="0" borderId="0" applyFont="0" applyFill="0" applyBorder="0" applyAlignment="0" applyProtection="0"/>
    <xf numFmtId="0" fontId="62" fillId="17" borderId="7" applyNumberFormat="0" applyAlignment="0" applyProtection="0"/>
  </cellStyleXfs>
  <cellXfs count="325">
    <xf numFmtId="0" fontId="0" fillId="0" borderId="0" xfId="0"/>
    <xf numFmtId="0" fontId="63" fillId="0" borderId="15" xfId="0" applyFont="1" applyFill="1" applyBorder="1" applyAlignment="1" applyProtection="1">
      <alignment horizontal="center"/>
      <protection locked="0"/>
    </xf>
    <xf numFmtId="49" fontId="8" fillId="0" borderId="0" xfId="0" applyNumberFormat="1" applyFont="1" applyBorder="1" applyProtection="1"/>
    <xf numFmtId="0" fontId="8" fillId="0" borderId="0" xfId="0" applyFont="1" applyBorder="1" applyProtection="1"/>
    <xf numFmtId="0" fontId="1" fillId="0" borderId="0" xfId="0" applyFont="1" applyBorder="1" applyAlignment="1" applyProtection="1">
      <alignment horizontal="center" vertical="top"/>
    </xf>
    <xf numFmtId="0" fontId="1" fillId="0" borderId="0" xfId="0" quotePrefix="1" applyFont="1" applyBorder="1" applyAlignment="1" applyProtection="1">
      <alignment vertical="top" wrapText="1"/>
    </xf>
    <xf numFmtId="0" fontId="1" fillId="0" borderId="0" xfId="0" applyFont="1" applyBorder="1" applyAlignment="1" applyProtection="1">
      <alignment horizontal="right"/>
    </xf>
    <xf numFmtId="4" fontId="4" fillId="0" borderId="0" xfId="0" applyNumberFormat="1" applyFont="1" applyBorder="1" applyProtection="1"/>
    <xf numFmtId="49" fontId="6" fillId="0" borderId="0" xfId="0" applyNumberFormat="1" applyFont="1" applyBorder="1" applyAlignment="1" applyProtection="1">
      <alignment horizontal="center"/>
    </xf>
    <xf numFmtId="0" fontId="6" fillId="0" borderId="0" xfId="0" applyFont="1" applyBorder="1" applyAlignment="1" applyProtection="1">
      <alignment horizontal="center"/>
    </xf>
    <xf numFmtId="0" fontId="6" fillId="0" borderId="0" xfId="0" applyFont="1" applyBorder="1" applyAlignment="1" applyProtection="1">
      <alignment horizontal="center" vertical="top"/>
    </xf>
    <xf numFmtId="0" fontId="6" fillId="0" borderId="0" xfId="0" applyFont="1" applyBorder="1" applyAlignment="1" applyProtection="1">
      <alignment horizontal="left" wrapText="1"/>
    </xf>
    <xf numFmtId="0" fontId="6" fillId="0" borderId="0" xfId="0" applyFont="1" applyBorder="1" applyAlignment="1" applyProtection="1">
      <alignment horizontal="right"/>
    </xf>
    <xf numFmtId="4" fontId="6" fillId="0" borderId="0" xfId="0" applyNumberFormat="1" applyFont="1" applyBorder="1" applyAlignment="1" applyProtection="1">
      <alignment horizontal="center"/>
    </xf>
    <xf numFmtId="49" fontId="2" fillId="0" borderId="0" xfId="0" applyNumberFormat="1" applyFont="1" applyBorder="1" applyAlignment="1" applyProtection="1">
      <alignment horizontal="center"/>
    </xf>
    <xf numFmtId="0" fontId="2" fillId="0" borderId="0" xfId="0" applyFont="1" applyBorder="1" applyAlignment="1" applyProtection="1">
      <alignment horizontal="center"/>
    </xf>
    <xf numFmtId="0" fontId="2" fillId="0" borderId="0" xfId="0" applyFont="1" applyBorder="1" applyAlignment="1" applyProtection="1">
      <alignment horizontal="center" vertical="top"/>
    </xf>
    <xf numFmtId="0" fontId="5" fillId="0" borderId="0" xfId="0" applyFont="1" applyBorder="1" applyAlignment="1" applyProtection="1">
      <alignment horizontal="left" wrapText="1"/>
    </xf>
    <xf numFmtId="0" fontId="2" fillId="0" borderId="0" xfId="0" applyFont="1" applyBorder="1" applyAlignment="1" applyProtection="1">
      <alignment horizontal="right"/>
    </xf>
    <xf numFmtId="4" fontId="2" fillId="0" borderId="0" xfId="0" applyNumberFormat="1" applyFont="1" applyBorder="1" applyAlignment="1" applyProtection="1">
      <alignment horizontal="center"/>
    </xf>
    <xf numFmtId="0" fontId="0" fillId="0" borderId="16" xfId="0" applyBorder="1" applyProtection="1"/>
    <xf numFmtId="49" fontId="3" fillId="0" borderId="16" xfId="0" applyNumberFormat="1" applyFont="1" applyBorder="1" applyAlignment="1" applyProtection="1">
      <alignment horizontal="left"/>
    </xf>
    <xf numFmtId="0" fontId="3" fillId="0" borderId="16" xfId="0" applyFont="1" applyBorder="1" applyAlignment="1" applyProtection="1">
      <alignment horizontal="center" vertical="top"/>
    </xf>
    <xf numFmtId="0" fontId="3" fillId="0" borderId="16" xfId="0" applyFont="1" applyBorder="1" applyAlignment="1" applyProtection="1">
      <alignment horizontal="center" wrapText="1"/>
    </xf>
    <xf numFmtId="0" fontId="63" fillId="0" borderId="15" xfId="0" applyFont="1" applyFill="1" applyBorder="1" applyAlignment="1" applyProtection="1">
      <alignment horizontal="center"/>
    </xf>
    <xf numFmtId="0" fontId="0" fillId="0" borderId="0" xfId="0" applyBorder="1" applyProtection="1"/>
    <xf numFmtId="49" fontId="3" fillId="0" borderId="0" xfId="0" applyNumberFormat="1" applyFont="1" applyBorder="1" applyAlignment="1" applyProtection="1">
      <alignment horizontal="left"/>
    </xf>
    <xf numFmtId="0" fontId="3" fillId="0" borderId="0" xfId="0" applyFont="1" applyBorder="1" applyAlignment="1" applyProtection="1">
      <alignment horizontal="center" vertical="top"/>
    </xf>
    <xf numFmtId="0" fontId="3" fillId="0" borderId="0" xfId="0" applyFont="1" applyBorder="1" applyAlignment="1" applyProtection="1">
      <alignment horizontal="center" wrapText="1"/>
    </xf>
    <xf numFmtId="0" fontId="3" fillId="0" borderId="0" xfId="0" applyFont="1" applyBorder="1" applyAlignment="1" applyProtection="1">
      <alignment horizontal="right"/>
    </xf>
    <xf numFmtId="4" fontId="5" fillId="0" borderId="0" xfId="0" applyNumberFormat="1" applyFont="1" applyBorder="1" applyAlignment="1" applyProtection="1">
      <alignment horizontal="center"/>
    </xf>
    <xf numFmtId="0" fontId="10" fillId="0" borderId="0" xfId="0" applyFont="1" applyProtection="1"/>
    <xf numFmtId="49" fontId="10" fillId="0" borderId="0" xfId="0" applyNumberFormat="1" applyFont="1" applyAlignment="1" applyProtection="1">
      <alignment horizontal="left"/>
    </xf>
    <xf numFmtId="0" fontId="10" fillId="0" borderId="0" xfId="0" applyFont="1" applyAlignment="1" applyProtection="1">
      <alignment horizontal="center" vertical="top"/>
    </xf>
    <xf numFmtId="0" fontId="10" fillId="0" borderId="0" xfId="0" applyFont="1" applyAlignment="1" applyProtection="1">
      <alignment vertical="top"/>
    </xf>
    <xf numFmtId="0" fontId="10" fillId="0" borderId="0" xfId="0" applyFont="1" applyAlignment="1" applyProtection="1">
      <alignment horizontal="right"/>
    </xf>
    <xf numFmtId="4" fontId="10" fillId="0" borderId="0" xfId="0" applyNumberFormat="1" applyFont="1" applyProtection="1"/>
    <xf numFmtId="0" fontId="1" fillId="0" borderId="0" xfId="0" applyFont="1" applyProtection="1"/>
    <xf numFmtId="49" fontId="1" fillId="0" borderId="0" xfId="0" applyNumberFormat="1" applyFont="1" applyAlignment="1" applyProtection="1">
      <alignment horizontal="left"/>
    </xf>
    <xf numFmtId="0" fontId="1" fillId="0" borderId="0" xfId="0" applyFont="1" applyAlignment="1" applyProtection="1">
      <alignment horizontal="center" vertical="top"/>
    </xf>
    <xf numFmtId="0" fontId="1" fillId="0" borderId="0" xfId="0" applyFont="1" applyAlignment="1" applyProtection="1">
      <alignment vertical="top" wrapText="1"/>
    </xf>
    <xf numFmtId="0" fontId="1" fillId="0" borderId="0" xfId="0" applyFont="1" applyAlignment="1" applyProtection="1">
      <alignment horizontal="right"/>
    </xf>
    <xf numFmtId="4" fontId="4" fillId="0" borderId="0" xfId="0" applyNumberFormat="1" applyFont="1" applyProtection="1"/>
    <xf numFmtId="0" fontId="13" fillId="0" borderId="0" xfId="0" applyFont="1" applyProtection="1"/>
    <xf numFmtId="49" fontId="11" fillId="0" borderId="0" xfId="0" applyNumberFormat="1" applyFont="1" applyAlignment="1" applyProtection="1">
      <alignment horizontal="left"/>
    </xf>
    <xf numFmtId="0" fontId="11" fillId="0" borderId="0" xfId="0" applyFont="1" applyAlignment="1" applyProtection="1">
      <alignment horizontal="center" vertical="top"/>
    </xf>
    <xf numFmtId="0" fontId="11" fillId="0" borderId="0" xfId="0" applyFont="1" applyAlignment="1" applyProtection="1">
      <alignment horizontal="left" wrapText="1"/>
    </xf>
    <xf numFmtId="0" fontId="12" fillId="0" borderId="0" xfId="0" applyFont="1" applyAlignment="1" applyProtection="1">
      <alignment horizontal="right"/>
    </xf>
    <xf numFmtId="4" fontId="12" fillId="0" borderId="0" xfId="0" applyNumberFormat="1" applyFont="1" applyAlignment="1" applyProtection="1">
      <alignment horizontal="center"/>
    </xf>
    <xf numFmtId="49" fontId="1" fillId="0" borderId="0" xfId="0" applyNumberFormat="1" applyFont="1" applyAlignment="1" applyProtection="1">
      <alignment horizontal="center"/>
    </xf>
    <xf numFmtId="49" fontId="2" fillId="0" borderId="0" xfId="0" applyNumberFormat="1" applyFont="1" applyAlignment="1" applyProtection="1">
      <alignment horizontal="center"/>
    </xf>
    <xf numFmtId="0" fontId="2" fillId="0" borderId="0" xfId="0" applyFont="1" applyAlignment="1" applyProtection="1">
      <alignment horizontal="left" wrapText="1"/>
    </xf>
    <xf numFmtId="4" fontId="4" fillId="0" borderId="0" xfId="0" applyNumberFormat="1" applyFont="1" applyAlignment="1" applyProtection="1">
      <alignment horizontal="center"/>
    </xf>
    <xf numFmtId="0" fontId="19" fillId="0" borderId="0" xfId="237" quotePrefix="1" applyFont="1" applyFill="1" applyAlignment="1" applyProtection="1">
      <alignment vertical="top" wrapText="1"/>
    </xf>
    <xf numFmtId="0" fontId="1" fillId="0" borderId="0" xfId="0" applyFont="1" applyAlignment="1" applyProtection="1">
      <alignment horizontal="center"/>
    </xf>
    <xf numFmtId="0" fontId="1" fillId="0" borderId="0" xfId="0" applyFont="1" applyAlignment="1" applyProtection="1">
      <alignment horizontal="left" wrapText="1"/>
    </xf>
    <xf numFmtId="4" fontId="4" fillId="0" borderId="0" xfId="0" applyNumberFormat="1" applyFont="1" applyBorder="1" applyProtection="1">
      <protection locked="0"/>
    </xf>
    <xf numFmtId="4" fontId="6" fillId="0" borderId="0" xfId="0" applyNumberFormat="1" applyFont="1" applyBorder="1" applyAlignment="1" applyProtection="1">
      <alignment horizontal="center"/>
      <protection locked="0"/>
    </xf>
    <xf numFmtId="4" fontId="2" fillId="0" borderId="0" xfId="0" applyNumberFormat="1" applyFont="1" applyBorder="1" applyAlignment="1" applyProtection="1">
      <alignment horizontal="center"/>
      <protection locked="0"/>
    </xf>
    <xf numFmtId="4" fontId="5" fillId="0" borderId="0" xfId="0" applyNumberFormat="1" applyFont="1" applyBorder="1" applyAlignment="1" applyProtection="1">
      <alignment horizontal="center"/>
      <protection locked="0"/>
    </xf>
    <xf numFmtId="4" fontId="10" fillId="0" borderId="0" xfId="0" applyNumberFormat="1" applyFont="1" applyProtection="1">
      <protection locked="0"/>
    </xf>
    <xf numFmtId="4" fontId="4" fillId="0" borderId="0" xfId="0" applyNumberFormat="1" applyFont="1" applyProtection="1">
      <protection locked="0"/>
    </xf>
    <xf numFmtId="4" fontId="12" fillId="0" borderId="0" xfId="0" applyNumberFormat="1" applyFont="1" applyAlignment="1" applyProtection="1">
      <alignment horizontal="right"/>
      <protection locked="0"/>
    </xf>
    <xf numFmtId="4" fontId="4" fillId="0" borderId="0" xfId="0" applyNumberFormat="1" applyFont="1" applyAlignment="1" applyProtection="1">
      <alignment horizontal="right"/>
      <protection locked="0"/>
    </xf>
    <xf numFmtId="4" fontId="1" fillId="0" borderId="0" xfId="0" applyNumberFormat="1" applyFont="1" applyProtection="1">
      <protection locked="0"/>
    </xf>
    <xf numFmtId="0" fontId="1" fillId="0" borderId="0" xfId="0" quotePrefix="1" applyFont="1" applyFill="1" applyAlignment="1" applyProtection="1">
      <alignment horizontal="center" vertical="top" wrapText="1"/>
    </xf>
    <xf numFmtId="0" fontId="1" fillId="0" borderId="0" xfId="0" quotePrefix="1" applyFont="1" applyFill="1" applyAlignment="1" applyProtection="1">
      <alignment wrapText="1"/>
    </xf>
    <xf numFmtId="0" fontId="1" fillId="0" borderId="0" xfId="0" applyFont="1" applyFill="1" applyAlignment="1" applyProtection="1">
      <alignment horizontal="center" vertical="top"/>
    </xf>
    <xf numFmtId="0" fontId="1" fillId="0" borderId="0" xfId="0" quotePrefix="1" applyFont="1" applyFill="1" applyAlignment="1" applyProtection="1">
      <alignment vertical="top" wrapText="1"/>
    </xf>
    <xf numFmtId="0" fontId="16" fillId="0" borderId="0" xfId="0" quotePrefix="1" applyFont="1" applyFill="1" applyAlignment="1" applyProtection="1">
      <alignment horizontal="center" vertical="top" wrapText="1"/>
    </xf>
    <xf numFmtId="49" fontId="16" fillId="0" borderId="0" xfId="0" applyNumberFormat="1" applyFont="1" applyFill="1" applyProtection="1"/>
    <xf numFmtId="0" fontId="16" fillId="0" borderId="0" xfId="0" applyFont="1" applyFill="1" applyProtection="1"/>
    <xf numFmtId="0" fontId="16" fillId="0" borderId="0" xfId="0" applyFont="1" applyFill="1" applyAlignment="1" applyProtection="1">
      <alignment wrapText="1"/>
    </xf>
    <xf numFmtId="4" fontId="16" fillId="0" borderId="0" xfId="0" applyNumberFormat="1" applyFont="1" applyFill="1" applyAlignment="1" applyProtection="1">
      <alignment horizontal="right"/>
    </xf>
    <xf numFmtId="3" fontId="16" fillId="0" borderId="0" xfId="0" applyNumberFormat="1" applyFont="1" applyFill="1" applyProtection="1"/>
    <xf numFmtId="4" fontId="16" fillId="0" borderId="0" xfId="0" applyNumberFormat="1" applyFont="1" applyFill="1" applyProtection="1">
      <protection locked="0"/>
    </xf>
    <xf numFmtId="0" fontId="14" fillId="0" borderId="0" xfId="0" applyFont="1" applyFill="1" applyAlignment="1" applyProtection="1">
      <alignment horizontal="center" vertical="top"/>
    </xf>
    <xf numFmtId="0" fontId="14" fillId="0" borderId="0" xfId="0" quotePrefix="1" applyFont="1" applyFill="1" applyAlignment="1" applyProtection="1">
      <alignment vertical="top" wrapText="1"/>
    </xf>
    <xf numFmtId="0" fontId="16" fillId="0" borderId="0" xfId="0" applyFont="1" applyFill="1" applyAlignment="1" applyProtection="1">
      <alignment horizontal="center" vertical="top"/>
    </xf>
    <xf numFmtId="0" fontId="16" fillId="0" borderId="0" xfId="0" quotePrefix="1" applyFont="1" applyFill="1" applyBorder="1" applyAlignment="1" applyProtection="1">
      <alignment vertical="top" wrapText="1"/>
    </xf>
    <xf numFmtId="0" fontId="14" fillId="0" borderId="0" xfId="0" applyFont="1" applyFill="1" applyAlignment="1" applyProtection="1">
      <alignment vertical="top" wrapText="1"/>
    </xf>
    <xf numFmtId="0" fontId="19" fillId="0" borderId="0" xfId="0" quotePrefix="1" applyFont="1" applyFill="1" applyAlignment="1" applyProtection="1">
      <alignment horizontal="justify" vertical="top" wrapText="1"/>
    </xf>
    <xf numFmtId="0" fontId="14" fillId="0" borderId="0" xfId="0" applyFont="1" applyFill="1" applyBorder="1" applyAlignment="1" applyProtection="1">
      <alignment horizontal="center" vertical="top"/>
    </xf>
    <xf numFmtId="0" fontId="16" fillId="0" borderId="0" xfId="0" applyFont="1" applyFill="1" applyBorder="1" applyAlignment="1" applyProtection="1">
      <alignment vertical="top" wrapText="1"/>
    </xf>
    <xf numFmtId="49" fontId="1" fillId="0" borderId="0" xfId="0" applyNumberFormat="1" applyFont="1" applyFill="1" applyProtection="1"/>
    <xf numFmtId="0" fontId="1" fillId="0" borderId="0" xfId="0" applyFont="1" applyFill="1" applyProtection="1"/>
    <xf numFmtId="0" fontId="1" fillId="0" borderId="0" xfId="0" applyFont="1" applyFill="1" applyAlignment="1" applyProtection="1">
      <alignment horizontal="right"/>
    </xf>
    <xf numFmtId="4" fontId="4" fillId="0" borderId="0" xfId="0" applyNumberFormat="1" applyFont="1" applyFill="1" applyProtection="1"/>
    <xf numFmtId="4" fontId="4" fillId="0" borderId="0" xfId="0" applyNumberFormat="1" applyFont="1" applyFill="1" applyProtection="1">
      <protection locked="0"/>
    </xf>
    <xf numFmtId="4" fontId="1" fillId="0" borderId="0" xfId="0" applyNumberFormat="1" applyFont="1" applyFill="1" applyProtection="1">
      <protection locked="0"/>
    </xf>
    <xf numFmtId="0" fontId="1" fillId="0" borderId="0" xfId="0" applyFont="1" applyFill="1" applyAlignment="1" applyProtection="1">
      <alignment vertical="top" wrapText="1"/>
    </xf>
    <xf numFmtId="3" fontId="4" fillId="0" borderId="0" xfId="0" applyNumberFormat="1" applyFont="1" applyFill="1" applyProtection="1"/>
    <xf numFmtId="0" fontId="16" fillId="0" borderId="0" xfId="0" quotePrefix="1" applyFont="1" applyFill="1" applyAlignment="1" applyProtection="1">
      <alignment vertical="top" wrapText="1"/>
    </xf>
    <xf numFmtId="0" fontId="1" fillId="0" borderId="0" xfId="0" quotePrefix="1" applyFont="1" applyFill="1" applyAlignment="1" applyProtection="1">
      <alignment horizontal="center" vertical="top"/>
    </xf>
    <xf numFmtId="0" fontId="1" fillId="0" borderId="0" xfId="0" applyFont="1" applyFill="1" applyAlignment="1" applyProtection="1"/>
    <xf numFmtId="4" fontId="1" fillId="0" borderId="0" xfId="0" applyNumberFormat="1" applyFont="1" applyFill="1" applyAlignment="1" applyProtection="1">
      <alignment horizontal="right"/>
    </xf>
    <xf numFmtId="49" fontId="15" fillId="0" borderId="0" xfId="0" applyNumberFormat="1" applyFont="1" applyFill="1" applyProtection="1"/>
    <xf numFmtId="0" fontId="15" fillId="0" borderId="0" xfId="0" applyFont="1" applyFill="1" applyProtection="1"/>
    <xf numFmtId="0" fontId="14" fillId="0" borderId="0" xfId="0" applyFont="1" applyFill="1" applyAlignment="1" applyProtection="1">
      <alignment horizontal="right"/>
    </xf>
    <xf numFmtId="3" fontId="14" fillId="0" borderId="0" xfId="0" applyNumberFormat="1" applyFont="1" applyFill="1" applyProtection="1"/>
    <xf numFmtId="4" fontId="14" fillId="0" borderId="0" xfId="0" applyNumberFormat="1" applyFont="1" applyFill="1" applyProtection="1">
      <protection locked="0"/>
    </xf>
    <xf numFmtId="0" fontId="1" fillId="0" borderId="0" xfId="0" quotePrefix="1" applyFont="1" applyFill="1" applyAlignment="1" applyProtection="1"/>
    <xf numFmtId="3" fontId="1" fillId="0" borderId="0" xfId="0" applyNumberFormat="1" applyFont="1" applyFill="1" applyProtection="1"/>
    <xf numFmtId="0" fontId="1" fillId="0" borderId="0" xfId="0" applyFont="1" applyFill="1" applyAlignment="1" applyProtection="1">
      <alignment wrapText="1"/>
    </xf>
    <xf numFmtId="49" fontId="1" fillId="0" borderId="0" xfId="0" applyNumberFormat="1" applyFont="1" applyFill="1" applyBorder="1" applyProtection="1"/>
    <xf numFmtId="0" fontId="1" fillId="0" borderId="0" xfId="0" applyFont="1" applyFill="1" applyBorder="1" applyProtection="1"/>
    <xf numFmtId="0" fontId="1" fillId="0" borderId="0" xfId="0" applyFont="1" applyFill="1" applyBorder="1" applyAlignment="1" applyProtection="1">
      <alignment horizontal="center" vertical="top"/>
    </xf>
    <xf numFmtId="0" fontId="18" fillId="0" borderId="0" xfId="0" quotePrefix="1" applyFont="1" applyFill="1" applyProtection="1"/>
    <xf numFmtId="4" fontId="1" fillId="0" borderId="0" xfId="0" applyNumberFormat="1" applyFont="1" applyFill="1" applyBorder="1" applyAlignment="1" applyProtection="1">
      <alignment horizontal="right"/>
    </xf>
    <xf numFmtId="3" fontId="1" fillId="0" borderId="0" xfId="0" applyNumberFormat="1" applyFont="1" applyFill="1" applyBorder="1" applyProtection="1"/>
    <xf numFmtId="4" fontId="1" fillId="0" borderId="0" xfId="0" applyNumberFormat="1" applyFont="1" applyFill="1" applyBorder="1" applyProtection="1">
      <protection locked="0"/>
    </xf>
    <xf numFmtId="0" fontId="18" fillId="0" borderId="0" xfId="0" applyFont="1" applyFill="1" applyProtection="1"/>
    <xf numFmtId="0" fontId="18" fillId="0" borderId="0" xfId="0" quotePrefix="1" applyFont="1" applyFill="1" applyBorder="1" applyAlignment="1" applyProtection="1">
      <alignment horizontal="justify" vertical="top" wrapText="1"/>
    </xf>
    <xf numFmtId="0" fontId="1" fillId="0" borderId="0" xfId="0" applyFont="1" applyFill="1" applyBorder="1" applyAlignment="1" applyProtection="1">
      <alignment horizontal="right"/>
    </xf>
    <xf numFmtId="0" fontId="1" fillId="0" borderId="0" xfId="0" applyFont="1" applyFill="1" applyBorder="1" applyAlignment="1" applyProtection="1">
      <alignment vertical="top" wrapText="1"/>
    </xf>
    <xf numFmtId="0" fontId="1" fillId="0" borderId="0" xfId="0" quotePrefix="1" applyFont="1" applyFill="1" applyBorder="1" applyAlignment="1" applyProtection="1">
      <alignment vertical="top" wrapText="1"/>
    </xf>
    <xf numFmtId="3" fontId="4" fillId="0" borderId="0" xfId="0" applyNumberFormat="1" applyFont="1" applyFill="1" applyBorder="1" applyProtection="1"/>
    <xf numFmtId="4" fontId="4" fillId="0" borderId="0" xfId="0" applyNumberFormat="1" applyFont="1" applyFill="1" applyBorder="1" applyProtection="1">
      <protection locked="0"/>
    </xf>
    <xf numFmtId="49" fontId="1" fillId="0" borderId="14" xfId="0" applyNumberFormat="1" applyFont="1" applyFill="1" applyBorder="1" applyProtection="1"/>
    <xf numFmtId="0" fontId="1" fillId="0" borderId="14" xfId="0" applyFont="1" applyFill="1" applyBorder="1" applyProtection="1"/>
    <xf numFmtId="0" fontId="1" fillId="0" borderId="14" xfId="0" applyFont="1" applyFill="1" applyBorder="1" applyAlignment="1" applyProtection="1">
      <alignment horizontal="center" vertical="top"/>
    </xf>
    <xf numFmtId="0" fontId="16" fillId="0" borderId="14" xfId="0" applyFont="1" applyFill="1" applyBorder="1" applyAlignment="1" applyProtection="1">
      <alignment vertical="top" wrapText="1"/>
    </xf>
    <xf numFmtId="0" fontId="16" fillId="0" borderId="14" xfId="0" applyFont="1" applyFill="1" applyBorder="1" applyAlignment="1" applyProtection="1">
      <alignment horizontal="right"/>
    </xf>
    <xf numFmtId="3" fontId="4" fillId="0" borderId="14" xfId="0" applyNumberFormat="1" applyFont="1" applyFill="1" applyBorder="1" applyProtection="1"/>
    <xf numFmtId="4" fontId="4" fillId="0" borderId="14" xfId="0" applyNumberFormat="1" applyFont="1" applyFill="1" applyBorder="1" applyProtection="1">
      <protection locked="0"/>
    </xf>
    <xf numFmtId="0" fontId="16" fillId="0" borderId="0" xfId="0" applyFont="1" applyFill="1" applyBorder="1" applyAlignment="1" applyProtection="1">
      <alignment horizontal="right"/>
    </xf>
    <xf numFmtId="49" fontId="8" fillId="0" borderId="0" xfId="0" applyNumberFormat="1" applyFont="1" applyFill="1" applyProtection="1"/>
    <xf numFmtId="0" fontId="8" fillId="0" borderId="0" xfId="0" applyFont="1" applyFill="1" applyProtection="1"/>
    <xf numFmtId="49" fontId="16" fillId="0" borderId="13" xfId="0" applyNumberFormat="1" applyFont="1" applyFill="1" applyBorder="1" applyProtection="1"/>
    <xf numFmtId="0" fontId="16" fillId="0" borderId="13" xfId="0" applyFont="1" applyFill="1" applyBorder="1" applyProtection="1"/>
    <xf numFmtId="0" fontId="16" fillId="0" borderId="13" xfId="0" applyFont="1" applyFill="1" applyBorder="1" applyAlignment="1" applyProtection="1">
      <alignment horizontal="center" vertical="top"/>
    </xf>
    <xf numFmtId="0" fontId="16" fillId="0" borderId="13" xfId="0" applyFont="1" applyFill="1" applyBorder="1" applyAlignment="1" applyProtection="1"/>
    <xf numFmtId="4" fontId="16" fillId="0" borderId="13" xfId="0" applyNumberFormat="1" applyFont="1" applyFill="1" applyBorder="1" applyAlignment="1" applyProtection="1">
      <alignment horizontal="right"/>
    </xf>
    <xf numFmtId="3" fontId="17" fillId="0" borderId="13" xfId="0" applyNumberFormat="1" applyFont="1" applyFill="1" applyBorder="1" applyProtection="1"/>
    <xf numFmtId="4" fontId="17" fillId="0" borderId="13" xfId="0" applyNumberFormat="1" applyFont="1" applyFill="1" applyBorder="1" applyProtection="1">
      <protection locked="0"/>
    </xf>
    <xf numFmtId="4" fontId="16" fillId="0" borderId="13" xfId="0" applyNumberFormat="1" applyFont="1" applyFill="1" applyBorder="1" applyProtection="1">
      <protection locked="0"/>
    </xf>
    <xf numFmtId="0" fontId="16" fillId="0" borderId="0" xfId="0" applyFont="1" applyFill="1" applyBorder="1" applyAlignment="1" applyProtection="1">
      <alignment horizontal="center" vertical="top"/>
    </xf>
    <xf numFmtId="4" fontId="17" fillId="0" borderId="0" xfId="0" applyNumberFormat="1" applyFont="1" applyFill="1" applyBorder="1" applyProtection="1">
      <protection locked="0"/>
    </xf>
    <xf numFmtId="4" fontId="16" fillId="0" borderId="0" xfId="0" applyNumberFormat="1" applyFont="1" applyFill="1" applyBorder="1" applyProtection="1">
      <protection locked="0"/>
    </xf>
    <xf numFmtId="49" fontId="20" fillId="0" borderId="13" xfId="0" applyNumberFormat="1" applyFont="1" applyFill="1" applyBorder="1" applyProtection="1"/>
    <xf numFmtId="0" fontId="20" fillId="0" borderId="13" xfId="0" applyFont="1" applyFill="1" applyBorder="1" applyProtection="1"/>
    <xf numFmtId="0" fontId="16" fillId="0" borderId="13" xfId="0" applyFont="1" applyFill="1" applyBorder="1" applyAlignment="1" applyProtection="1">
      <alignment vertical="top" wrapText="1"/>
    </xf>
    <xf numFmtId="0" fontId="16" fillId="0" borderId="13" xfId="0" applyFont="1" applyFill="1" applyBorder="1" applyAlignment="1" applyProtection="1">
      <alignment horizontal="right"/>
    </xf>
    <xf numFmtId="49" fontId="20" fillId="0" borderId="0" xfId="0" applyNumberFormat="1" applyFont="1" applyFill="1" applyBorder="1" applyProtection="1"/>
    <xf numFmtId="0" fontId="20" fillId="0" borderId="0" xfId="0" applyFont="1" applyFill="1" applyBorder="1" applyProtection="1"/>
    <xf numFmtId="4" fontId="17" fillId="0" borderId="0" xfId="0" applyNumberFormat="1" applyFont="1" applyFill="1" applyBorder="1" applyProtection="1"/>
    <xf numFmtId="49" fontId="26" fillId="0" borderId="0" xfId="0" applyNumberFormat="1" applyFont="1" applyFill="1" applyBorder="1" applyProtection="1"/>
    <xf numFmtId="0" fontId="26" fillId="0" borderId="0" xfId="0" applyFont="1" applyFill="1" applyBorder="1" applyProtection="1"/>
    <xf numFmtId="0" fontId="27" fillId="0" borderId="0" xfId="0" applyFont="1" applyFill="1" applyBorder="1" applyAlignment="1" applyProtection="1">
      <alignment horizontal="center" vertical="top"/>
    </xf>
    <xf numFmtId="0" fontId="27" fillId="0" borderId="0" xfId="0" applyFont="1" applyFill="1" applyBorder="1" applyAlignment="1" applyProtection="1">
      <alignment horizontal="right"/>
    </xf>
    <xf numFmtId="49" fontId="15" fillId="0" borderId="0" xfId="0" applyNumberFormat="1" applyFont="1" applyFill="1" applyBorder="1" applyProtection="1"/>
    <xf numFmtId="0" fontId="15" fillId="0" borderId="0" xfId="0" applyFont="1" applyFill="1" applyBorder="1" applyProtection="1"/>
    <xf numFmtId="0" fontId="14" fillId="0" borderId="0" xfId="0" applyFont="1" applyFill="1" applyBorder="1" applyAlignment="1" applyProtection="1">
      <alignment horizontal="right"/>
    </xf>
    <xf numFmtId="4" fontId="14" fillId="0" borderId="0" xfId="0" applyNumberFormat="1" applyFont="1" applyFill="1" applyBorder="1" applyProtection="1">
      <protection locked="0"/>
    </xf>
    <xf numFmtId="49" fontId="9" fillId="0" borderId="0" xfId="0" applyNumberFormat="1" applyFont="1" applyFill="1" applyProtection="1"/>
    <xf numFmtId="0" fontId="9" fillId="0" borderId="0" xfId="0" applyFont="1" applyFill="1" applyProtection="1"/>
    <xf numFmtId="0" fontId="2" fillId="0" borderId="0" xfId="0" applyFont="1" applyFill="1" applyAlignment="1" applyProtection="1">
      <alignment horizontal="center" vertical="top"/>
    </xf>
    <xf numFmtId="0" fontId="2" fillId="0" borderId="0" xfId="0" quotePrefix="1" applyFont="1" applyFill="1" applyAlignment="1" applyProtection="1">
      <alignment vertical="top"/>
    </xf>
    <xf numFmtId="0" fontId="2" fillId="0" borderId="0" xfId="0" applyFont="1" applyFill="1" applyAlignment="1" applyProtection="1">
      <alignment horizontal="right"/>
    </xf>
    <xf numFmtId="3" fontId="2" fillId="0" borderId="0" xfId="0" applyNumberFormat="1" applyFont="1" applyFill="1" applyProtection="1"/>
    <xf numFmtId="4" fontId="2" fillId="0" borderId="0" xfId="0" applyNumberFormat="1" applyFont="1" applyFill="1" applyProtection="1">
      <protection locked="0"/>
    </xf>
    <xf numFmtId="0" fontId="10" fillId="0" borderId="0" xfId="0" applyFont="1" applyFill="1" applyProtection="1"/>
    <xf numFmtId="49" fontId="10" fillId="0" borderId="0" xfId="0" applyNumberFormat="1" applyFont="1" applyFill="1" applyAlignment="1" applyProtection="1">
      <alignment horizontal="left"/>
    </xf>
    <xf numFmtId="0" fontId="10" fillId="0" borderId="0" xfId="0" applyFont="1" applyFill="1" applyAlignment="1" applyProtection="1">
      <alignment horizontal="center" vertical="top"/>
    </xf>
    <xf numFmtId="0" fontId="10" fillId="0" borderId="0" xfId="0" applyFont="1" applyFill="1" applyAlignment="1" applyProtection="1">
      <alignment vertical="top"/>
    </xf>
    <xf numFmtId="0" fontId="10" fillId="0" borderId="0" xfId="0" applyFont="1" applyFill="1" applyAlignment="1" applyProtection="1">
      <alignment horizontal="right"/>
    </xf>
    <xf numFmtId="4" fontId="10" fillId="0" borderId="0" xfId="0" applyNumberFormat="1" applyFont="1" applyFill="1" applyProtection="1"/>
    <xf numFmtId="4" fontId="10" fillId="0" borderId="0" xfId="0" applyNumberFormat="1" applyFont="1" applyFill="1" applyProtection="1">
      <protection locked="0"/>
    </xf>
    <xf numFmtId="0" fontId="12" fillId="0" borderId="0" xfId="0" applyFont="1" applyFill="1" applyProtection="1"/>
    <xf numFmtId="49" fontId="11" fillId="0" borderId="0" xfId="0" applyNumberFormat="1" applyFont="1" applyFill="1" applyProtection="1"/>
    <xf numFmtId="0" fontId="12" fillId="0" borderId="0" xfId="0" quotePrefix="1" applyFont="1" applyFill="1" applyAlignment="1" applyProtection="1">
      <alignment horizontal="center" vertical="top" wrapText="1"/>
    </xf>
    <xf numFmtId="0" fontId="11" fillId="0" borderId="0" xfId="0" applyFont="1" applyFill="1" applyAlignment="1" applyProtection="1">
      <alignment wrapText="1"/>
    </xf>
    <xf numFmtId="4" fontId="12" fillId="0" borderId="0" xfId="0" applyNumberFormat="1" applyFont="1" applyFill="1" applyAlignment="1" applyProtection="1">
      <alignment horizontal="right"/>
    </xf>
    <xf numFmtId="3" fontId="12" fillId="0" borderId="0" xfId="0" applyNumberFormat="1" applyFont="1" applyFill="1" applyProtection="1"/>
    <xf numFmtId="4" fontId="12" fillId="0" borderId="0" xfId="0" applyNumberFormat="1" applyFont="1" applyFill="1" applyProtection="1">
      <protection locked="0"/>
    </xf>
    <xf numFmtId="0" fontId="19" fillId="0" borderId="0" xfId="0" applyFont="1" applyFill="1" applyBorder="1" applyAlignment="1" applyProtection="1">
      <alignment horizontal="justify" vertical="top" wrapText="1"/>
    </xf>
    <xf numFmtId="3" fontId="14" fillId="0" borderId="0" xfId="0" applyNumberFormat="1" applyFont="1" applyFill="1" applyBorder="1" applyProtection="1"/>
    <xf numFmtId="0" fontId="21" fillId="0" borderId="0" xfId="0" applyFont="1" applyFill="1" applyProtection="1"/>
    <xf numFmtId="49" fontId="20" fillId="0" borderId="0" xfId="0" applyNumberFormat="1" applyFont="1" applyFill="1" applyProtection="1"/>
    <xf numFmtId="0" fontId="20" fillId="0" borderId="0" xfId="0" applyFont="1" applyFill="1" applyProtection="1"/>
    <xf numFmtId="0" fontId="16" fillId="0" borderId="0" xfId="0" applyFont="1" applyFill="1" applyAlignment="1" applyProtection="1">
      <alignment horizontal="right"/>
    </xf>
    <xf numFmtId="4" fontId="14" fillId="0" borderId="14" xfId="0" applyNumberFormat="1" applyFont="1" applyFill="1" applyBorder="1" applyProtection="1">
      <protection locked="0"/>
    </xf>
    <xf numFmtId="3" fontId="16" fillId="0" borderId="13" xfId="0" applyNumberFormat="1" applyFont="1" applyFill="1" applyBorder="1" applyProtection="1"/>
    <xf numFmtId="0" fontId="19" fillId="0" borderId="0" xfId="0" quotePrefix="1" applyFont="1" applyFill="1" applyAlignment="1" applyProtection="1">
      <alignment horizontal="left" vertical="top" wrapText="1"/>
    </xf>
    <xf numFmtId="0" fontId="14" fillId="0" borderId="0" xfId="0" quotePrefix="1" applyFont="1" applyFill="1" applyBorder="1" applyAlignment="1" applyProtection="1">
      <alignment vertical="top" wrapText="1"/>
    </xf>
    <xf numFmtId="0" fontId="14" fillId="0" borderId="0" xfId="0" quotePrefix="1" applyFont="1" applyFill="1" applyAlignment="1" applyProtection="1">
      <alignment vertical="top"/>
    </xf>
    <xf numFmtId="49" fontId="16" fillId="0" borderId="0" xfId="0" applyNumberFormat="1" applyFont="1" applyFill="1" applyAlignment="1" applyProtection="1">
      <alignment vertical="top"/>
    </xf>
    <xf numFmtId="49" fontId="18" fillId="0" borderId="0" xfId="0" applyNumberFormat="1" applyFont="1" applyFill="1" applyBorder="1" applyProtection="1"/>
    <xf numFmtId="0" fontId="18" fillId="0" borderId="0" xfId="0" applyFont="1" applyFill="1" applyBorder="1" applyProtection="1"/>
    <xf numFmtId="0" fontId="18" fillId="0" borderId="0" xfId="0" applyFont="1" applyFill="1" applyBorder="1" applyAlignment="1" applyProtection="1">
      <alignment horizontal="center" vertical="top"/>
    </xf>
    <xf numFmtId="1" fontId="18" fillId="0" borderId="0" xfId="0" quotePrefix="1" applyNumberFormat="1" applyFont="1" applyFill="1" applyBorder="1" applyAlignment="1" applyProtection="1">
      <alignment vertical="center" wrapText="1"/>
    </xf>
    <xf numFmtId="0" fontId="18" fillId="0" borderId="0" xfId="0" applyFont="1" applyFill="1" applyBorder="1" applyAlignment="1" applyProtection="1">
      <alignment horizontal="right"/>
    </xf>
    <xf numFmtId="3" fontId="18" fillId="0" borderId="0" xfId="0" applyNumberFormat="1" applyFont="1" applyFill="1" applyBorder="1" applyProtection="1"/>
    <xf numFmtId="4" fontId="18" fillId="0" borderId="0" xfId="0" applyNumberFormat="1" applyFont="1" applyFill="1" applyBorder="1" applyProtection="1">
      <protection locked="0"/>
    </xf>
    <xf numFmtId="0" fontId="18" fillId="0" borderId="0" xfId="0" quotePrefix="1" applyFont="1" applyFill="1" applyBorder="1" applyAlignment="1" applyProtection="1">
      <alignment vertical="top" wrapText="1"/>
    </xf>
    <xf numFmtId="49" fontId="8" fillId="0" borderId="0" xfId="0" applyNumberFormat="1" applyFont="1" applyFill="1" applyBorder="1" applyProtection="1"/>
    <xf numFmtId="0" fontId="8" fillId="0" borderId="0" xfId="0" applyFont="1" applyFill="1" applyBorder="1" applyProtection="1"/>
    <xf numFmtId="49" fontId="8" fillId="0" borderId="14" xfId="0" applyNumberFormat="1" applyFont="1" applyFill="1" applyBorder="1" applyProtection="1"/>
    <xf numFmtId="0" fontId="1" fillId="0" borderId="14" xfId="0" quotePrefix="1" applyFont="1" applyFill="1" applyBorder="1" applyAlignment="1" applyProtection="1">
      <alignment vertical="top" wrapText="1"/>
    </xf>
    <xf numFmtId="0" fontId="1" fillId="0" borderId="14" xfId="0" applyFont="1" applyFill="1" applyBorder="1" applyAlignment="1" applyProtection="1">
      <alignment horizontal="right"/>
    </xf>
    <xf numFmtId="3" fontId="1" fillId="0" borderId="14" xfId="0" applyNumberFormat="1" applyFont="1" applyFill="1" applyBorder="1" applyProtection="1"/>
    <xf numFmtId="0" fontId="2" fillId="0" borderId="0" xfId="0" applyFont="1" applyFill="1" applyBorder="1" applyAlignment="1" applyProtection="1">
      <alignment vertical="top" wrapText="1"/>
    </xf>
    <xf numFmtId="3" fontId="1" fillId="0" borderId="0" xfId="0" quotePrefix="1" applyNumberFormat="1" applyFont="1" applyFill="1" applyAlignment="1" applyProtection="1">
      <alignment horizontal="right"/>
    </xf>
    <xf numFmtId="49" fontId="8" fillId="0" borderId="13" xfId="0" applyNumberFormat="1" applyFont="1" applyFill="1" applyBorder="1" applyProtection="1"/>
    <xf numFmtId="0" fontId="8" fillId="0" borderId="13" xfId="0" applyFont="1" applyFill="1" applyBorder="1" applyProtection="1"/>
    <xf numFmtId="0" fontId="1" fillId="0" borderId="13" xfId="0" applyFont="1" applyFill="1" applyBorder="1" applyAlignment="1" applyProtection="1">
      <alignment horizontal="center" vertical="top"/>
    </xf>
    <xf numFmtId="0" fontId="2" fillId="0" borderId="13" xfId="0" applyFont="1" applyFill="1" applyBorder="1" applyAlignment="1" applyProtection="1">
      <alignment vertical="top" wrapText="1"/>
    </xf>
    <xf numFmtId="4" fontId="1" fillId="0" borderId="13" xfId="0" applyNumberFormat="1" applyFont="1" applyFill="1" applyBorder="1" applyProtection="1">
      <protection locked="0"/>
    </xf>
    <xf numFmtId="3" fontId="16" fillId="0" borderId="0" xfId="0" applyNumberFormat="1" applyFont="1" applyFill="1" applyBorder="1" applyProtection="1"/>
    <xf numFmtId="0" fontId="2" fillId="0" borderId="0" xfId="0" applyFont="1" applyFill="1" applyBorder="1" applyAlignment="1" applyProtection="1">
      <alignment horizontal="right"/>
    </xf>
    <xf numFmtId="0" fontId="16" fillId="0" borderId="0" xfId="0" applyFont="1" applyFill="1" applyAlignment="1" applyProtection="1">
      <alignment vertical="top" wrapText="1"/>
    </xf>
    <xf numFmtId="49" fontId="14" fillId="0" borderId="0" xfId="0" applyNumberFormat="1" applyFont="1" applyFill="1" applyBorder="1" applyProtection="1"/>
    <xf numFmtId="0" fontId="14" fillId="0" borderId="0" xfId="0" applyFont="1" applyFill="1" applyBorder="1" applyProtection="1"/>
    <xf numFmtId="49" fontId="2" fillId="0" borderId="0" xfId="0" applyNumberFormat="1" applyFont="1" applyFill="1" applyBorder="1" applyProtection="1"/>
    <xf numFmtId="0" fontId="2" fillId="0" borderId="0" xfId="0" applyFont="1" applyFill="1" applyBorder="1" applyProtection="1"/>
    <xf numFmtId="0" fontId="2" fillId="0" borderId="0" xfId="0" applyFont="1" applyFill="1" applyBorder="1" applyAlignment="1" applyProtection="1">
      <alignment horizontal="center" vertical="top"/>
    </xf>
    <xf numFmtId="3" fontId="2" fillId="0" borderId="0" xfId="0" applyNumberFormat="1" applyFont="1" applyFill="1" applyBorder="1" applyProtection="1"/>
    <xf numFmtId="4" fontId="2" fillId="0" borderId="0" xfId="0" applyNumberFormat="1" applyFont="1" applyFill="1" applyBorder="1" applyProtection="1">
      <protection locked="0"/>
    </xf>
    <xf numFmtId="49" fontId="22" fillId="0" borderId="0" xfId="0" applyNumberFormat="1" applyFont="1" applyFill="1" applyBorder="1" applyProtection="1"/>
    <xf numFmtId="0" fontId="22" fillId="0" borderId="0" xfId="0" applyFont="1" applyFill="1" applyBorder="1" applyProtection="1"/>
    <xf numFmtId="0" fontId="23" fillId="0" borderId="0" xfId="0" applyFont="1" applyFill="1" applyBorder="1" applyAlignment="1" applyProtection="1">
      <alignment horizontal="center" vertical="top"/>
    </xf>
    <xf numFmtId="0" fontId="24" fillId="0" borderId="0" xfId="0" applyFont="1" applyFill="1" applyAlignment="1" applyProtection="1">
      <alignment horizontal="left"/>
    </xf>
    <xf numFmtId="0" fontId="23" fillId="0" borderId="0" xfId="0" applyFont="1" applyFill="1" applyBorder="1" applyAlignment="1" applyProtection="1">
      <alignment horizontal="right"/>
    </xf>
    <xf numFmtId="3" fontId="23" fillId="0" borderId="0" xfId="0" applyNumberFormat="1" applyFont="1" applyFill="1" applyBorder="1" applyProtection="1"/>
    <xf numFmtId="4" fontId="23" fillId="0" borderId="0" xfId="0" applyNumberFormat="1" applyFont="1" applyFill="1" applyBorder="1" applyProtection="1">
      <protection locked="0"/>
    </xf>
    <xf numFmtId="0" fontId="0" fillId="0" borderId="0" xfId="0" applyFill="1" applyBorder="1" applyProtection="1"/>
    <xf numFmtId="49" fontId="3" fillId="0" borderId="0" xfId="0" applyNumberFormat="1" applyFont="1" applyFill="1" applyBorder="1" applyAlignment="1" applyProtection="1">
      <alignment horizontal="center"/>
    </xf>
    <xf numFmtId="0" fontId="3" fillId="0" borderId="0" xfId="0" applyFont="1" applyFill="1" applyBorder="1" applyAlignment="1" applyProtection="1">
      <alignment horizontal="center" vertical="top"/>
    </xf>
    <xf numFmtId="0" fontId="3" fillId="0" borderId="0" xfId="0" applyFont="1" applyFill="1" applyBorder="1" applyAlignment="1" applyProtection="1">
      <alignment horizontal="center" wrapText="1"/>
    </xf>
    <xf numFmtId="0" fontId="3" fillId="0" borderId="0" xfId="0" applyFont="1" applyFill="1" applyBorder="1" applyAlignment="1" applyProtection="1">
      <alignment horizontal="right"/>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center"/>
      <protection locked="0"/>
    </xf>
    <xf numFmtId="49" fontId="16" fillId="0" borderId="0" xfId="0" applyNumberFormat="1" applyFont="1" applyFill="1" applyAlignment="1" applyProtection="1">
      <alignment horizontal="center" vertical="top"/>
    </xf>
    <xf numFmtId="4" fontId="16" fillId="0" borderId="0" xfId="0" applyNumberFormat="1" applyFont="1" applyFill="1" applyProtection="1"/>
    <xf numFmtId="49" fontId="1" fillId="0" borderId="0" xfId="0" applyNumberFormat="1" applyFont="1" applyFill="1" applyBorder="1" applyAlignment="1" applyProtection="1">
      <alignment horizontal="center" vertical="top"/>
    </xf>
    <xf numFmtId="166" fontId="1" fillId="0" borderId="0" xfId="0" applyNumberFormat="1" applyFont="1" applyFill="1" applyBorder="1" applyProtection="1">
      <protection locked="0"/>
    </xf>
    <xf numFmtId="0" fontId="8" fillId="0" borderId="14" xfId="0" applyFont="1" applyFill="1" applyBorder="1" applyProtection="1"/>
    <xf numFmtId="49" fontId="1" fillId="0" borderId="14" xfId="0" applyNumberFormat="1" applyFont="1" applyFill="1" applyBorder="1" applyAlignment="1" applyProtection="1">
      <alignment horizontal="center" vertical="top"/>
    </xf>
    <xf numFmtId="166" fontId="1" fillId="0" borderId="14" xfId="0" applyNumberFormat="1" applyFont="1" applyFill="1" applyBorder="1" applyProtection="1">
      <protection locked="0"/>
    </xf>
    <xf numFmtId="49" fontId="16" fillId="0" borderId="0" xfId="0" applyNumberFormat="1" applyFont="1" applyFill="1" applyBorder="1" applyAlignment="1" applyProtection="1">
      <alignment horizontal="center" vertical="top"/>
    </xf>
    <xf numFmtId="166" fontId="16" fillId="0" borderId="0" xfId="0" applyNumberFormat="1" applyFont="1" applyFill="1" applyBorder="1" applyProtection="1">
      <protection locked="0"/>
    </xf>
    <xf numFmtId="0" fontId="27" fillId="0" borderId="0" xfId="0" applyFont="1" applyFill="1" applyBorder="1" applyAlignment="1" applyProtection="1">
      <alignment vertical="top" wrapText="1"/>
    </xf>
    <xf numFmtId="3" fontId="27" fillId="0" borderId="0" xfId="0" applyNumberFormat="1" applyFont="1" applyFill="1" applyBorder="1" applyProtection="1"/>
    <xf numFmtId="166" fontId="27" fillId="0" borderId="0" xfId="0" applyNumberFormat="1" applyFont="1" applyFill="1" applyBorder="1" applyProtection="1">
      <protection locked="0"/>
    </xf>
    <xf numFmtId="49" fontId="1" fillId="0" borderId="0" xfId="0" applyNumberFormat="1" applyFont="1" applyFill="1" applyAlignment="1" applyProtection="1">
      <alignment horizontal="center"/>
    </xf>
    <xf numFmtId="0" fontId="1" fillId="0" borderId="0" xfId="0" applyFont="1" applyFill="1" applyAlignment="1" applyProtection="1">
      <alignment horizontal="center"/>
    </xf>
    <xf numFmtId="0" fontId="1" fillId="0" borderId="0" xfId="0" applyFont="1" applyFill="1" applyAlignment="1" applyProtection="1">
      <alignment horizontal="left" wrapText="1"/>
    </xf>
    <xf numFmtId="3" fontId="1" fillId="0" borderId="0" xfId="0" applyNumberFormat="1" applyFont="1" applyFill="1" applyAlignment="1" applyProtection="1">
      <alignment horizontal="center"/>
    </xf>
    <xf numFmtId="4" fontId="1" fillId="0" borderId="0" xfId="0" applyNumberFormat="1" applyFont="1" applyFill="1" applyAlignment="1" applyProtection="1">
      <alignment horizontal="right"/>
      <protection locked="0"/>
    </xf>
    <xf numFmtId="4" fontId="4" fillId="0" borderId="0" xfId="0" applyNumberFormat="1" applyFont="1" applyFill="1" applyAlignment="1" applyProtection="1">
      <alignment horizontal="center"/>
    </xf>
    <xf numFmtId="4" fontId="4" fillId="0" borderId="0" xfId="0" applyNumberFormat="1" applyFont="1" applyFill="1" applyAlignment="1" applyProtection="1">
      <alignment horizontal="right"/>
      <protection locked="0"/>
    </xf>
    <xf numFmtId="49" fontId="1" fillId="0" borderId="0" xfId="0" applyNumberFormat="1" applyFont="1" applyProtection="1"/>
    <xf numFmtId="0" fontId="18" fillId="0" borderId="0" xfId="0" applyFont="1" applyProtection="1"/>
    <xf numFmtId="4" fontId="1" fillId="0" borderId="0" xfId="0" applyNumberFormat="1" applyFont="1" applyAlignment="1" applyProtection="1">
      <alignment horizontal="right"/>
    </xf>
    <xf numFmtId="3" fontId="4" fillId="0" borderId="0" xfId="0" applyNumberFormat="1" applyFont="1" applyProtection="1"/>
    <xf numFmtId="49" fontId="1" fillId="0" borderId="0" xfId="0" applyNumberFormat="1" applyFont="1" applyBorder="1" applyProtection="1"/>
    <xf numFmtId="0" fontId="1" fillId="0" borderId="0" xfId="0" applyFont="1" applyBorder="1" applyProtection="1"/>
    <xf numFmtId="0" fontId="18" fillId="0" borderId="0" xfId="0" quotePrefix="1" applyFont="1" applyFill="1" applyAlignment="1" applyProtection="1">
      <alignment wrapText="1"/>
    </xf>
    <xf numFmtId="4" fontId="1" fillId="0" borderId="0" xfId="0" applyNumberFormat="1" applyFont="1" applyBorder="1" applyAlignment="1" applyProtection="1">
      <alignment horizontal="right"/>
    </xf>
    <xf numFmtId="3" fontId="1" fillId="0" borderId="0" xfId="0" applyNumberFormat="1" applyFont="1" applyBorder="1" applyProtection="1"/>
    <xf numFmtId="49" fontId="16" fillId="0" borderId="0" xfId="0" applyNumberFormat="1" applyFont="1" applyFill="1" applyBorder="1" applyProtection="1"/>
    <xf numFmtId="0" fontId="16" fillId="0" borderId="0" xfId="0" applyFont="1" applyFill="1" applyBorder="1" applyProtection="1"/>
    <xf numFmtId="0" fontId="16" fillId="0" borderId="0" xfId="0" applyFont="1" applyFill="1" applyBorder="1" applyAlignment="1" applyProtection="1"/>
    <xf numFmtId="4" fontId="16" fillId="0" borderId="0" xfId="0" applyNumberFormat="1" applyFont="1" applyFill="1" applyBorder="1" applyAlignment="1" applyProtection="1">
      <alignment horizontal="right"/>
    </xf>
    <xf numFmtId="3" fontId="17" fillId="0" borderId="0" xfId="0" applyNumberFormat="1" applyFont="1" applyFill="1" applyBorder="1" applyProtection="1"/>
    <xf numFmtId="49" fontId="8" fillId="0" borderId="0" xfId="0" applyNumberFormat="1" applyFont="1" applyProtection="1"/>
    <xf numFmtId="0" fontId="8" fillId="0" borderId="0" xfId="0" applyFont="1" applyProtection="1"/>
    <xf numFmtId="3" fontId="1" fillId="0" borderId="0" xfId="0" applyNumberFormat="1" applyFont="1" applyProtection="1"/>
    <xf numFmtId="0" fontId="1" fillId="19" borderId="0" xfId="0" applyFont="1" applyFill="1" applyAlignment="1" applyProtection="1">
      <alignment vertical="top" wrapText="1"/>
      <protection locked="0"/>
    </xf>
    <xf numFmtId="0" fontId="0" fillId="0" borderId="0" xfId="0" applyProtection="1"/>
    <xf numFmtId="0" fontId="7" fillId="0" borderId="0" xfId="0" applyFont="1" applyBorder="1" applyProtection="1"/>
    <xf numFmtId="0" fontId="63" fillId="0" borderId="0" xfId="0" applyFont="1" applyFill="1" applyBorder="1" applyAlignment="1" applyProtection="1">
      <alignment wrapText="1"/>
    </xf>
    <xf numFmtId="4" fontId="1" fillId="0" borderId="0" xfId="0" applyNumberFormat="1" applyFont="1" applyProtection="1"/>
    <xf numFmtId="4" fontId="1" fillId="0" borderId="0" xfId="0" applyNumberFormat="1" applyFont="1" applyFill="1" applyProtection="1"/>
    <xf numFmtId="0" fontId="1" fillId="0" borderId="0" xfId="0" quotePrefix="1" applyFont="1" applyAlignment="1" applyProtection="1">
      <alignment vertical="top" wrapText="1"/>
    </xf>
    <xf numFmtId="0" fontId="1" fillId="0" borderId="0" xfId="0" quotePrefix="1" applyFont="1" applyAlignment="1" applyProtection="1">
      <alignment wrapText="1"/>
    </xf>
    <xf numFmtId="4" fontId="1" fillId="0" borderId="0" xfId="0" applyNumberFormat="1" applyFont="1" applyFill="1" applyBorder="1" applyProtection="1"/>
    <xf numFmtId="4" fontId="1" fillId="0" borderId="0" xfId="0" applyNumberFormat="1" applyFont="1" applyBorder="1" applyProtection="1"/>
    <xf numFmtId="4" fontId="1" fillId="0" borderId="14" xfId="0" applyNumberFormat="1" applyFont="1" applyFill="1" applyBorder="1" applyProtection="1"/>
    <xf numFmtId="4" fontId="16" fillId="0" borderId="13" xfId="0" applyNumberFormat="1" applyFont="1" applyFill="1" applyBorder="1" applyProtection="1"/>
    <xf numFmtId="4" fontId="16" fillId="0" borderId="0" xfId="0" applyNumberFormat="1" applyFont="1" applyFill="1" applyBorder="1" applyProtection="1"/>
    <xf numFmtId="4" fontId="2" fillId="0" borderId="0" xfId="0" applyNumberFormat="1" applyFont="1" applyFill="1" applyProtection="1"/>
    <xf numFmtId="0" fontId="2" fillId="0" borderId="0" xfId="0" applyFont="1" applyFill="1" applyProtection="1"/>
    <xf numFmtId="4" fontId="12" fillId="0" borderId="0" xfId="0" applyNumberFormat="1" applyFont="1" applyFill="1" applyProtection="1"/>
    <xf numFmtId="4" fontId="14" fillId="0" borderId="0" xfId="0" applyNumberFormat="1" applyFont="1" applyFill="1" applyProtection="1"/>
    <xf numFmtId="0" fontId="14" fillId="0" borderId="0" xfId="0" applyFont="1" applyFill="1" applyProtection="1"/>
    <xf numFmtId="4" fontId="14" fillId="0" borderId="0" xfId="0" applyNumberFormat="1" applyFont="1" applyFill="1" applyBorder="1" applyProtection="1"/>
    <xf numFmtId="4" fontId="18" fillId="0" borderId="0" xfId="0" applyNumberFormat="1" applyFont="1" applyFill="1" applyBorder="1" applyProtection="1"/>
    <xf numFmtId="4" fontId="1" fillId="0" borderId="13" xfId="0" applyNumberFormat="1" applyFont="1" applyFill="1" applyBorder="1" applyProtection="1"/>
    <xf numFmtId="0" fontId="1" fillId="0" borderId="13" xfId="0" applyFont="1" applyFill="1" applyBorder="1" applyProtection="1"/>
    <xf numFmtId="4" fontId="2" fillId="0" borderId="0" xfId="0" applyNumberFormat="1" applyFont="1" applyFill="1" applyBorder="1" applyProtection="1"/>
    <xf numFmtId="0" fontId="25" fillId="0" borderId="0" xfId="0" applyFont="1" applyFill="1" applyProtection="1"/>
    <xf numFmtId="0" fontId="15" fillId="0" borderId="14" xfId="0" applyFont="1" applyFill="1" applyBorder="1" applyProtection="1"/>
    <xf numFmtId="0" fontId="26" fillId="0" borderId="0" xfId="0" applyFont="1" applyFill="1" applyProtection="1"/>
    <xf numFmtId="0" fontId="0" fillId="0" borderId="0" xfId="0" applyFill="1" applyProtection="1"/>
    <xf numFmtId="168" fontId="5" fillId="0" borderId="0" xfId="0" applyNumberFormat="1" applyFont="1" applyProtection="1">
      <protection locked="0"/>
    </xf>
    <xf numFmtId="168" fontId="6" fillId="0" borderId="0" xfId="0" applyNumberFormat="1" applyFont="1" applyBorder="1" applyAlignment="1" applyProtection="1">
      <alignment horizontal="center"/>
      <protection locked="0"/>
    </xf>
    <xf numFmtId="168" fontId="2" fillId="0" borderId="0" xfId="0" applyNumberFormat="1" applyFont="1" applyBorder="1" applyAlignment="1" applyProtection="1">
      <alignment horizontal="center"/>
      <protection locked="0"/>
    </xf>
    <xf numFmtId="168" fontId="63" fillId="0" borderId="17" xfId="0" applyNumberFormat="1" applyFont="1" applyBorder="1" applyAlignment="1" applyProtection="1">
      <alignment horizontal="center"/>
      <protection locked="0"/>
    </xf>
    <xf numFmtId="168" fontId="5" fillId="0" borderId="0" xfId="0" applyNumberFormat="1" applyFont="1" applyBorder="1" applyAlignment="1" applyProtection="1">
      <alignment horizontal="center"/>
      <protection locked="0"/>
    </xf>
    <xf numFmtId="168" fontId="10" fillId="0" borderId="0" xfId="0" applyNumberFormat="1" applyFont="1" applyProtection="1">
      <protection locked="0"/>
    </xf>
    <xf numFmtId="168" fontId="4" fillId="0" borderId="0" xfId="0" applyNumberFormat="1" applyFont="1" applyProtection="1">
      <protection locked="0"/>
    </xf>
    <xf numFmtId="168" fontId="12" fillId="0" borderId="0" xfId="0" applyNumberFormat="1" applyFont="1" applyProtection="1">
      <protection locked="0"/>
    </xf>
    <xf numFmtId="168" fontId="4" fillId="0" borderId="0" xfId="0" applyNumberFormat="1" applyFont="1" applyFill="1" applyProtection="1">
      <protection locked="0"/>
    </xf>
    <xf numFmtId="168" fontId="1" fillId="0" borderId="0" xfId="0" applyNumberFormat="1" applyFont="1" applyFill="1" applyProtection="1">
      <protection locked="0"/>
    </xf>
    <xf numFmtId="168" fontId="17" fillId="0" borderId="14" xfId="0" applyNumberFormat="1" applyFont="1" applyFill="1" applyBorder="1" applyProtection="1">
      <protection locked="0"/>
    </xf>
    <xf numFmtId="168" fontId="17" fillId="0" borderId="0" xfId="0" applyNumberFormat="1" applyFont="1" applyFill="1" applyBorder="1" applyProtection="1">
      <protection locked="0"/>
    </xf>
    <xf numFmtId="168" fontId="16" fillId="0" borderId="0" xfId="0" applyNumberFormat="1" applyFont="1" applyFill="1" applyProtection="1">
      <protection locked="0"/>
    </xf>
    <xf numFmtId="168" fontId="1" fillId="0" borderId="0" xfId="0" applyNumberFormat="1" applyFont="1" applyProtection="1">
      <protection locked="0"/>
    </xf>
    <xf numFmtId="168" fontId="1" fillId="0" borderId="0" xfId="0" applyNumberFormat="1" applyFont="1" applyBorder="1" applyProtection="1">
      <protection locked="0"/>
    </xf>
    <xf numFmtId="168" fontId="4" fillId="0" borderId="14" xfId="0" applyNumberFormat="1" applyFont="1" applyFill="1" applyBorder="1" applyProtection="1">
      <protection locked="0"/>
    </xf>
    <xf numFmtId="168" fontId="2" fillId="0" borderId="0" xfId="0" applyNumberFormat="1" applyFont="1" applyFill="1" applyProtection="1">
      <protection locked="0"/>
    </xf>
    <xf numFmtId="168" fontId="10" fillId="0" borderId="0" xfId="0" applyNumberFormat="1" applyFont="1" applyFill="1" applyProtection="1">
      <protection locked="0"/>
    </xf>
    <xf numFmtId="168" fontId="12" fillId="0" borderId="0" xfId="0" applyNumberFormat="1" applyFont="1" applyFill="1" applyProtection="1">
      <protection locked="0"/>
    </xf>
    <xf numFmtId="168" fontId="14" fillId="0" borderId="0" xfId="0" applyNumberFormat="1" applyFont="1" applyFill="1" applyProtection="1">
      <protection locked="0"/>
    </xf>
    <xf numFmtId="168" fontId="14" fillId="0" borderId="0" xfId="0" applyNumberFormat="1" applyFont="1" applyFill="1" applyBorder="1" applyProtection="1">
      <protection locked="0"/>
    </xf>
    <xf numFmtId="168" fontId="14" fillId="0" borderId="14" xfId="0" applyNumberFormat="1" applyFont="1" applyFill="1" applyBorder="1" applyProtection="1">
      <protection locked="0"/>
    </xf>
    <xf numFmtId="168" fontId="16" fillId="0" borderId="13" xfId="0" applyNumberFormat="1" applyFont="1" applyFill="1" applyBorder="1" applyProtection="1">
      <protection locked="0"/>
    </xf>
    <xf numFmtId="168" fontId="2" fillId="0" borderId="13" xfId="0" applyNumberFormat="1" applyFont="1" applyFill="1" applyBorder="1" applyProtection="1">
      <protection locked="0"/>
    </xf>
    <xf numFmtId="168" fontId="16" fillId="0" borderId="0" xfId="0" applyNumberFormat="1" applyFont="1" applyFill="1" applyBorder="1" applyProtection="1">
      <protection locked="0"/>
    </xf>
    <xf numFmtId="168" fontId="2" fillId="0" borderId="0" xfId="0" applyNumberFormat="1" applyFont="1" applyFill="1" applyBorder="1" applyProtection="1">
      <protection locked="0"/>
    </xf>
    <xf numFmtId="168" fontId="23" fillId="0" borderId="0" xfId="0" applyNumberFormat="1" applyFont="1" applyFill="1" applyProtection="1">
      <protection locked="0"/>
    </xf>
    <xf numFmtId="168" fontId="5" fillId="0" borderId="0" xfId="0" applyNumberFormat="1" applyFont="1" applyFill="1" applyBorder="1" applyAlignment="1" applyProtection="1">
      <alignment horizontal="center"/>
      <protection locked="0"/>
    </xf>
    <xf numFmtId="168" fontId="2" fillId="0" borderId="14" xfId="0" applyNumberFormat="1" applyFont="1" applyFill="1" applyBorder="1" applyProtection="1">
      <protection locked="0"/>
    </xf>
    <xf numFmtId="168" fontId="27" fillId="0" borderId="0" xfId="0" applyNumberFormat="1" applyFont="1" applyFill="1" applyBorder="1" applyProtection="1">
      <protection locked="0"/>
    </xf>
  </cellXfs>
  <cellStyles count="273">
    <cellStyle name="_KRM in REG" xfId="1"/>
    <cellStyle name="_popis materiala nn dovod Dunajska" xfId="2"/>
    <cellStyle name="_pristop (1)" xfId="3"/>
    <cellStyle name="_REGULACIJA SVETIL" xfId="4"/>
    <cellStyle name="_SVETILA " xfId="5"/>
    <cellStyle name="20 % - Accent1" xfId="6"/>
    <cellStyle name="20 % - Accent2" xfId="7"/>
    <cellStyle name="20 % - Accent3" xfId="8"/>
    <cellStyle name="20 % - Accent4" xfId="9"/>
    <cellStyle name="20 % - Accent5" xfId="10"/>
    <cellStyle name="20 % - Accent6" xfId="11"/>
    <cellStyle name="40 % - Accent1" xfId="12"/>
    <cellStyle name="40 % - Accent2" xfId="13"/>
    <cellStyle name="40 % - Accent3" xfId="14"/>
    <cellStyle name="40 % - Accent4" xfId="15"/>
    <cellStyle name="40 % - Accent5" xfId="16"/>
    <cellStyle name="40 % - Accent6" xfId="17"/>
    <cellStyle name="60 % - Accent1" xfId="18"/>
    <cellStyle name="60 % - Accent2" xfId="19"/>
    <cellStyle name="60 % - Accent3" xfId="20"/>
    <cellStyle name="60 % - Accent4" xfId="21"/>
    <cellStyle name="60 % - Accent5" xfId="22"/>
    <cellStyle name="60 % - Accent6" xfId="23"/>
    <cellStyle name="Accent1 2" xfId="24"/>
    <cellStyle name="Accent2 2" xfId="25"/>
    <cellStyle name="Accent3 2" xfId="26"/>
    <cellStyle name="Accent4 2" xfId="27"/>
    <cellStyle name="Accent5 2" xfId="28"/>
    <cellStyle name="Accent6 2" xfId="29"/>
    <cellStyle name="Avertissement" xfId="30"/>
    <cellStyle name="Calcul" xfId="31"/>
    <cellStyle name="Cellule liée" xfId="32"/>
    <cellStyle name="Comma [0] 2" xfId="33"/>
    <cellStyle name="Comma0" xfId="34"/>
    <cellStyle name="Comma0 2" xfId="35"/>
    <cellStyle name="Comma0 3" xfId="36"/>
    <cellStyle name="Comma0 4" xfId="37"/>
    <cellStyle name="Comma0 5" xfId="38"/>
    <cellStyle name="Comma0 6" xfId="39"/>
    <cellStyle name="Comma0 7" xfId="40"/>
    <cellStyle name="Comma0 8" xfId="41"/>
    <cellStyle name="Commentaire" xfId="42"/>
    <cellStyle name="Currency [0] 2" xfId="43"/>
    <cellStyle name="Currency 2" xfId="44"/>
    <cellStyle name="Currency0" xfId="45"/>
    <cellStyle name="Currency0 2" xfId="46"/>
    <cellStyle name="Currency0 3" xfId="47"/>
    <cellStyle name="Currency0 4" xfId="48"/>
    <cellStyle name="Currency0 5" xfId="49"/>
    <cellStyle name="Currency0 6" xfId="50"/>
    <cellStyle name="Currency0 7" xfId="51"/>
    <cellStyle name="Currency0 8" xfId="52"/>
    <cellStyle name="Date" xfId="53"/>
    <cellStyle name="Date 2" xfId="54"/>
    <cellStyle name="Date 3" xfId="55"/>
    <cellStyle name="Date 4" xfId="56"/>
    <cellStyle name="Date 5" xfId="57"/>
    <cellStyle name="Date 6" xfId="58"/>
    <cellStyle name="Date 7" xfId="59"/>
    <cellStyle name="Date 8" xfId="60"/>
    <cellStyle name="Element-delo" xfId="61"/>
    <cellStyle name="Entrée" xfId="62"/>
    <cellStyle name="Euro" xfId="63"/>
    <cellStyle name="Euro 2" xfId="64"/>
    <cellStyle name="Euro 2 2" xfId="65"/>
    <cellStyle name="Euro 3" xfId="66"/>
    <cellStyle name="Euro 4" xfId="67"/>
    <cellStyle name="Fixed" xfId="68"/>
    <cellStyle name="Fixed 2" xfId="69"/>
    <cellStyle name="Fixed 3" xfId="70"/>
    <cellStyle name="Fixed 4" xfId="71"/>
    <cellStyle name="Fixed 5" xfId="72"/>
    <cellStyle name="Fixed 6" xfId="73"/>
    <cellStyle name="Fixed 7" xfId="74"/>
    <cellStyle name="Fixed 8" xfId="75"/>
    <cellStyle name="Heading 1 2" xfId="76"/>
    <cellStyle name="Heading 1 2 2" xfId="77"/>
    <cellStyle name="Heading 1 3" xfId="78"/>
    <cellStyle name="Heading 2 2" xfId="79"/>
    <cellStyle name="Heading 2 3" xfId="80"/>
    <cellStyle name="Heading 2 4" xfId="81"/>
    <cellStyle name="Heading 2 5" xfId="82"/>
    <cellStyle name="Heading 2 6" xfId="83"/>
    <cellStyle name="Heading 2 7" xfId="84"/>
    <cellStyle name="Heading 2 8" xfId="85"/>
    <cellStyle name="Heading 2 9" xfId="86"/>
    <cellStyle name="Heading 2 9 2" xfId="87"/>
    <cellStyle name="Hiperpovezava 2" xfId="88"/>
    <cellStyle name="Insatisfaisant" xfId="89"/>
    <cellStyle name="Naslov 5" xfId="90"/>
    <cellStyle name="Navadno" xfId="0" builtinId="0"/>
    <cellStyle name="Navadno 10" xfId="91"/>
    <cellStyle name="Navadno 10 2" xfId="92"/>
    <cellStyle name="Navadno 10 3" xfId="93"/>
    <cellStyle name="Navadno 10 4" xfId="94"/>
    <cellStyle name="Navadno 10 5" xfId="95"/>
    <cellStyle name="Navadno 11" xfId="96"/>
    <cellStyle name="Navadno 11 2" xfId="97"/>
    <cellStyle name="Navadno 11 3" xfId="98"/>
    <cellStyle name="Navadno 11 4" xfId="99"/>
    <cellStyle name="Navadno 11 5" xfId="100"/>
    <cellStyle name="Navadno 12" xfId="101"/>
    <cellStyle name="Navadno 12 2" xfId="102"/>
    <cellStyle name="Navadno 12 3" xfId="103"/>
    <cellStyle name="Navadno 12 4" xfId="104"/>
    <cellStyle name="Navadno 12 5" xfId="105"/>
    <cellStyle name="Navadno 13" xfId="106"/>
    <cellStyle name="Navadno 13 2" xfId="107"/>
    <cellStyle name="Navadno 13 3" xfId="108"/>
    <cellStyle name="Navadno 13 4" xfId="109"/>
    <cellStyle name="Navadno 14" xfId="110"/>
    <cellStyle name="Navadno 14 2" xfId="111"/>
    <cellStyle name="Navadno 14 3" xfId="112"/>
    <cellStyle name="Navadno 14 4" xfId="113"/>
    <cellStyle name="Navadno 15" xfId="114"/>
    <cellStyle name="Navadno 15 2" xfId="115"/>
    <cellStyle name="Navadno 15 3" xfId="116"/>
    <cellStyle name="Navadno 15 4" xfId="117"/>
    <cellStyle name="Navadno 16" xfId="118"/>
    <cellStyle name="Navadno 16 2" xfId="119"/>
    <cellStyle name="Navadno 16 3" xfId="120"/>
    <cellStyle name="Navadno 16 4" xfId="121"/>
    <cellStyle name="Navadno 17" xfId="122"/>
    <cellStyle name="Navadno 17 2" xfId="123"/>
    <cellStyle name="Navadno 17 3" xfId="124"/>
    <cellStyle name="Navadno 17 4" xfId="125"/>
    <cellStyle name="Navadno 18" xfId="126"/>
    <cellStyle name="Navadno 18 2" xfId="127"/>
    <cellStyle name="Navadno 18 3" xfId="128"/>
    <cellStyle name="Navadno 18 4" xfId="129"/>
    <cellStyle name="Navadno 19" xfId="130"/>
    <cellStyle name="Navadno 19 2" xfId="131"/>
    <cellStyle name="Navadno 19 3" xfId="132"/>
    <cellStyle name="Navadno 19 4" xfId="133"/>
    <cellStyle name="Navadno 2" xfId="134"/>
    <cellStyle name="Navadno 2 10" xfId="135"/>
    <cellStyle name="Navadno 2 11" xfId="136"/>
    <cellStyle name="Navadno 2 12" xfId="137"/>
    <cellStyle name="Navadno 2 13" xfId="138"/>
    <cellStyle name="Navadno 2 14" xfId="139"/>
    <cellStyle name="Navadno 2 15" xfId="140"/>
    <cellStyle name="Navadno 2 16" xfId="141"/>
    <cellStyle name="Navadno 2 17" xfId="142"/>
    <cellStyle name="Navadno 2 18" xfId="143"/>
    <cellStyle name="Navadno 2 19" xfId="144"/>
    <cellStyle name="Navadno 2 2" xfId="145"/>
    <cellStyle name="Navadno 2 2 2" xfId="146"/>
    <cellStyle name="Navadno 2 2 3" xfId="147"/>
    <cellStyle name="Navadno 2 2 3 2" xfId="148"/>
    <cellStyle name="Navadno 2 20" xfId="149"/>
    <cellStyle name="Navadno 2 21" xfId="150"/>
    <cellStyle name="Navadno 2 22" xfId="151"/>
    <cellStyle name="Navadno 2 23" xfId="152"/>
    <cellStyle name="Navadno 2 24" xfId="153"/>
    <cellStyle name="Navadno 2 25" xfId="154"/>
    <cellStyle name="Navadno 2 26" xfId="155"/>
    <cellStyle name="Navadno 2 27" xfId="156"/>
    <cellStyle name="Navadno 2 28" xfId="157"/>
    <cellStyle name="Navadno 2 29" xfId="158"/>
    <cellStyle name="Navadno 2 3" xfId="159"/>
    <cellStyle name="Navadno 2 3 2" xfId="160"/>
    <cellStyle name="Navadno 2 3 3" xfId="161"/>
    <cellStyle name="Navadno 2 3 4" xfId="162"/>
    <cellStyle name="Navadno 2 30" xfId="163"/>
    <cellStyle name="Navadno 2 31" xfId="164"/>
    <cellStyle name="Navadno 2 32" xfId="165"/>
    <cellStyle name="Navadno 2 33" xfId="166"/>
    <cellStyle name="Navadno 2 34" xfId="167"/>
    <cellStyle name="Navadno 2 35" xfId="168"/>
    <cellStyle name="Navadno 2 36" xfId="169"/>
    <cellStyle name="Navadno 2 37" xfId="170"/>
    <cellStyle name="Navadno 2 38" xfId="171"/>
    <cellStyle name="Navadno 2 39" xfId="172"/>
    <cellStyle name="Navadno 2 4" xfId="173"/>
    <cellStyle name="Navadno 2 40" xfId="174"/>
    <cellStyle name="Navadno 2 41" xfId="175"/>
    <cellStyle name="Navadno 2 42" xfId="176"/>
    <cellStyle name="Navadno 2 43" xfId="177"/>
    <cellStyle name="Navadno 2 44" xfId="178"/>
    <cellStyle name="Navadno 2 45" xfId="179"/>
    <cellStyle name="Navadno 2 46" xfId="180"/>
    <cellStyle name="Navadno 2 47" xfId="181"/>
    <cellStyle name="Navadno 2 48" xfId="182"/>
    <cellStyle name="Navadno 2 49" xfId="183"/>
    <cellStyle name="Navadno 2 5" xfId="184"/>
    <cellStyle name="Navadno 2 50" xfId="185"/>
    <cellStyle name="Navadno 2 51" xfId="186"/>
    <cellStyle name="Navadno 2 6" xfId="187"/>
    <cellStyle name="Navadno 2 7" xfId="188"/>
    <cellStyle name="Navadno 2 8" xfId="189"/>
    <cellStyle name="Navadno 2 9" xfId="190"/>
    <cellStyle name="Navadno 20 2" xfId="191"/>
    <cellStyle name="Navadno 21" xfId="192"/>
    <cellStyle name="Navadno 21 2" xfId="193"/>
    <cellStyle name="Navadno 22" xfId="194"/>
    <cellStyle name="Navadno 22 2" xfId="195"/>
    <cellStyle name="Navadno 23" xfId="196"/>
    <cellStyle name="Navadno 23 2" xfId="197"/>
    <cellStyle name="Navadno 24" xfId="198"/>
    <cellStyle name="Navadno 25" xfId="199"/>
    <cellStyle name="Navadno 26" xfId="200"/>
    <cellStyle name="Navadno 3" xfId="201"/>
    <cellStyle name="Navadno 3 2" xfId="202"/>
    <cellStyle name="Navadno 3 3" xfId="203"/>
    <cellStyle name="Navadno 3 4" xfId="204"/>
    <cellStyle name="Navadno 3 5" xfId="205"/>
    <cellStyle name="Navadno 3 6" xfId="206"/>
    <cellStyle name="Navadno 31" xfId="207"/>
    <cellStyle name="Navadno 32" xfId="208"/>
    <cellStyle name="Navadno 33" xfId="209"/>
    <cellStyle name="Navadno 34" xfId="210"/>
    <cellStyle name="Navadno 35" xfId="211"/>
    <cellStyle name="Navadno 36" xfId="212"/>
    <cellStyle name="Navadno 38" xfId="213"/>
    <cellStyle name="Navadno 39" xfId="214"/>
    <cellStyle name="Navadno 4 2" xfId="215"/>
    <cellStyle name="Navadno 5 2" xfId="216"/>
    <cellStyle name="Navadno 5 3" xfId="217"/>
    <cellStyle name="Navadno 5 4" xfId="218"/>
    <cellStyle name="Navadno 5 5" xfId="219"/>
    <cellStyle name="Navadno 6 2" xfId="220"/>
    <cellStyle name="Navadno 6 3" xfId="221"/>
    <cellStyle name="Navadno 6 4" xfId="222"/>
    <cellStyle name="Navadno 6 5" xfId="223"/>
    <cellStyle name="Navadno 7 2" xfId="224"/>
    <cellStyle name="Navadno 7 3" xfId="225"/>
    <cellStyle name="Navadno 7 4" xfId="226"/>
    <cellStyle name="Navadno 7 5" xfId="227"/>
    <cellStyle name="Navadno 8 2" xfId="228"/>
    <cellStyle name="Navadno 8 3" xfId="229"/>
    <cellStyle name="Navadno 8 4" xfId="230"/>
    <cellStyle name="Navadno 9 2" xfId="231"/>
    <cellStyle name="Navadno 9 3" xfId="232"/>
    <cellStyle name="Navadno 9 4" xfId="233"/>
    <cellStyle name="Navadno 9 5" xfId="234"/>
    <cellStyle name="Neutre" xfId="235"/>
    <cellStyle name="Normal 10" xfId="236"/>
    <cellStyle name="Normal 2" xfId="237"/>
    <cellStyle name="Normal 2 2" xfId="238"/>
    <cellStyle name="Normal 3" xfId="239"/>
    <cellStyle name="Normal 4" xfId="240"/>
    <cellStyle name="Normal 4 2" xfId="241"/>
    <cellStyle name="Normal 5" xfId="242"/>
    <cellStyle name="Normal 6" xfId="243"/>
    <cellStyle name="Normal 7" xfId="244"/>
    <cellStyle name="Normale_CCTV Price List Jan-Jun 2005" xfId="245"/>
    <cellStyle name="Odstotek 2" xfId="246"/>
    <cellStyle name="PRVA VRSTA Element delo" xfId="247"/>
    <cellStyle name="Satisfaisant" xfId="248"/>
    <cellStyle name="Skupaj cena" xfId="249"/>
    <cellStyle name="Slog 1" xfId="250"/>
    <cellStyle name="Slog 1 2" xfId="251"/>
    <cellStyle name="Slog 1 3" xfId="252"/>
    <cellStyle name="Sortie" xfId="253"/>
    <cellStyle name="Texte explicatif" xfId="254"/>
    <cellStyle name="Titre" xfId="255"/>
    <cellStyle name="Titre 1" xfId="256"/>
    <cellStyle name="Titre 2" xfId="257"/>
    <cellStyle name="Titre 3" xfId="258"/>
    <cellStyle name="Titre 4" xfId="259"/>
    <cellStyle name="Total 10" xfId="260"/>
    <cellStyle name="Total 11" xfId="261"/>
    <cellStyle name="Total 11 2" xfId="262"/>
    <cellStyle name="Total 2" xfId="263"/>
    <cellStyle name="Total 3" xfId="264"/>
    <cellStyle name="Total 4" xfId="265"/>
    <cellStyle name="Total 5" xfId="266"/>
    <cellStyle name="Total 6" xfId="267"/>
    <cellStyle name="Total 7" xfId="268"/>
    <cellStyle name="Total 8" xfId="269"/>
    <cellStyle name="Total 9" xfId="270"/>
    <cellStyle name="Vejica 2" xfId="271"/>
    <cellStyle name="Vérification" xfId="2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1"/>
  <sheetViews>
    <sheetView showZeros="0" tabSelected="1" zoomScaleNormal="100" zoomScaleSheetLayoutView="100" workbookViewId="0">
      <selection activeCell="I288" sqref="I288"/>
    </sheetView>
  </sheetViews>
  <sheetFormatPr defaultRowHeight="15"/>
  <cols>
    <col min="1" max="1" width="5.28515625" style="49" customWidth="1"/>
    <col min="2" max="2" width="6.85546875" style="54" customWidth="1"/>
    <col min="3" max="3" width="6.85546875" style="39" customWidth="1"/>
    <col min="4" max="4" width="5.5703125" style="39" hidden="1" customWidth="1"/>
    <col min="5" max="5" width="60.140625" style="55" customWidth="1"/>
    <col min="6" max="6" width="7.5703125" style="41" customWidth="1"/>
    <col min="7" max="7" width="10" style="52" customWidth="1"/>
    <col min="8" max="8" width="11.5703125" style="63" customWidth="1"/>
    <col min="9" max="9" width="16.85546875" style="301" customWidth="1"/>
    <col min="10" max="11" width="16.140625" style="269" customWidth="1"/>
    <col min="12" max="16384" width="9.140625" style="269"/>
  </cols>
  <sheetData>
    <row r="1" spans="1:13">
      <c r="A1" s="2"/>
      <c r="B1" s="3"/>
      <c r="C1" s="4"/>
      <c r="D1" s="4"/>
      <c r="E1" s="5"/>
      <c r="F1" s="6"/>
      <c r="G1" s="7"/>
      <c r="H1" s="56"/>
      <c r="I1" s="295"/>
    </row>
    <row r="2" spans="1:13" s="270" customFormat="1" ht="20.25">
      <c r="A2" s="8"/>
      <c r="B2" s="9"/>
      <c r="C2" s="10"/>
      <c r="D2" s="10"/>
      <c r="E2" s="11" t="s">
        <v>6</v>
      </c>
      <c r="F2" s="12"/>
      <c r="G2" s="13"/>
      <c r="H2" s="57"/>
      <c r="I2" s="296"/>
    </row>
    <row r="3" spans="1:13" s="3" customFormat="1">
      <c r="A3" s="14"/>
      <c r="B3" s="15"/>
      <c r="C3" s="16"/>
      <c r="D3" s="16"/>
      <c r="E3" s="17" t="s">
        <v>8</v>
      </c>
      <c r="F3" s="18"/>
      <c r="G3" s="19"/>
      <c r="H3" s="58"/>
      <c r="I3" s="297"/>
    </row>
    <row r="4" spans="1:13" s="25" customFormat="1" ht="13.5" thickBot="1">
      <c r="A4" s="20"/>
      <c r="B4" s="21" t="s">
        <v>1</v>
      </c>
      <c r="C4" s="22"/>
      <c r="D4" s="22"/>
      <c r="E4" s="23" t="s">
        <v>2</v>
      </c>
      <c r="F4" s="24" t="s">
        <v>57</v>
      </c>
      <c r="G4" s="24" t="s">
        <v>58</v>
      </c>
      <c r="H4" s="1" t="s">
        <v>59</v>
      </c>
      <c r="I4" s="298" t="s">
        <v>60</v>
      </c>
      <c r="J4" s="271"/>
    </row>
    <row r="5" spans="1:13" s="25" customFormat="1" thickTop="1">
      <c r="B5" s="26"/>
      <c r="C5" s="27"/>
      <c r="D5" s="27"/>
      <c r="E5" s="28"/>
      <c r="F5" s="29"/>
      <c r="G5" s="30"/>
      <c r="H5" s="59"/>
      <c r="I5" s="299">
        <f>SUM(H6:I6)</f>
        <v>0</v>
      </c>
    </row>
    <row r="6" spans="1:13" s="31" customFormat="1" ht="18.75">
      <c r="B6" s="32" t="s">
        <v>27</v>
      </c>
      <c r="C6" s="33"/>
      <c r="D6" s="33"/>
      <c r="E6" s="34" t="s">
        <v>36</v>
      </c>
      <c r="F6" s="35"/>
      <c r="G6" s="36"/>
      <c r="H6" s="60"/>
      <c r="I6" s="300">
        <f>+H6*G6</f>
        <v>0</v>
      </c>
      <c r="J6" s="36"/>
      <c r="K6" s="36"/>
      <c r="L6" s="36"/>
      <c r="M6" s="36"/>
    </row>
    <row r="7" spans="1:13" s="37" customFormat="1">
      <c r="B7" s="38"/>
      <c r="C7" s="39"/>
      <c r="D7" s="39"/>
      <c r="E7" s="40"/>
      <c r="F7" s="41"/>
      <c r="G7" s="42"/>
      <c r="H7" s="61"/>
      <c r="I7" s="301"/>
      <c r="J7" s="272"/>
      <c r="K7" s="272"/>
      <c r="L7" s="272"/>
      <c r="M7" s="272"/>
    </row>
    <row r="8" spans="1:13" s="43" customFormat="1" ht="16.5">
      <c r="B8" s="44" t="s">
        <v>136</v>
      </c>
      <c r="C8" s="45"/>
      <c r="D8" s="45"/>
      <c r="E8" s="46" t="s">
        <v>76</v>
      </c>
      <c r="F8" s="47"/>
      <c r="G8" s="48"/>
      <c r="H8" s="62"/>
      <c r="I8" s="302"/>
    </row>
    <row r="9" spans="1:13">
      <c r="B9" s="50"/>
      <c r="E9" s="51"/>
    </row>
    <row r="10" spans="1:13" s="85" customFormat="1" ht="106.5" customHeight="1">
      <c r="A10" s="84"/>
      <c r="C10" s="67"/>
      <c r="D10" s="67"/>
      <c r="E10" s="68" t="s">
        <v>92</v>
      </c>
      <c r="F10" s="86"/>
      <c r="G10" s="87"/>
      <c r="H10" s="88"/>
      <c r="I10" s="303">
        <f>+H10*G10</f>
        <v>0</v>
      </c>
      <c r="J10" s="273"/>
      <c r="K10" s="273"/>
      <c r="L10" s="273"/>
      <c r="M10" s="273"/>
    </row>
    <row r="11" spans="1:13" s="85" customFormat="1">
      <c r="A11" s="84"/>
      <c r="C11" s="78"/>
      <c r="D11" s="67"/>
      <c r="E11" s="68"/>
      <c r="F11" s="86"/>
      <c r="G11" s="87"/>
      <c r="H11" s="88"/>
      <c r="I11" s="303">
        <f t="shared" ref="I11" si="0">+H11*G11</f>
        <v>0</v>
      </c>
      <c r="J11" s="273"/>
      <c r="K11" s="273"/>
      <c r="L11" s="273"/>
      <c r="M11" s="273"/>
    </row>
    <row r="12" spans="1:13" s="85" customFormat="1" ht="61.5" customHeight="1">
      <c r="A12" s="84"/>
      <c r="C12" s="78" t="s">
        <v>63</v>
      </c>
      <c r="D12" s="67"/>
      <c r="E12" s="40" t="s">
        <v>160</v>
      </c>
      <c r="F12" s="86" t="s">
        <v>3</v>
      </c>
      <c r="G12" s="91">
        <v>8</v>
      </c>
      <c r="H12" s="88"/>
      <c r="I12" s="303">
        <f>+H12*G12</f>
        <v>0</v>
      </c>
      <c r="J12" s="273"/>
      <c r="K12" s="273"/>
      <c r="L12" s="273"/>
      <c r="M12" s="273"/>
    </row>
    <row r="13" spans="1:13" s="85" customFormat="1" ht="52.5" customHeight="1">
      <c r="A13" s="84"/>
      <c r="C13" s="78"/>
      <c r="D13" s="67"/>
      <c r="E13" s="268" t="s">
        <v>169</v>
      </c>
      <c r="F13" s="86"/>
      <c r="G13" s="91"/>
      <c r="H13" s="88"/>
      <c r="I13" s="303"/>
      <c r="J13" s="273"/>
      <c r="K13" s="273"/>
      <c r="L13" s="273"/>
      <c r="M13" s="273"/>
    </row>
    <row r="14" spans="1:13" s="85" customFormat="1">
      <c r="A14" s="84"/>
      <c r="C14" s="78"/>
      <c r="D14" s="67"/>
      <c r="E14" s="68"/>
      <c r="F14" s="86"/>
      <c r="G14" s="87"/>
      <c r="H14" s="88"/>
      <c r="I14" s="303">
        <f t="shared" ref="I14:I73" si="1">+H14*G14</f>
        <v>0</v>
      </c>
      <c r="J14" s="273"/>
      <c r="K14" s="273"/>
      <c r="L14" s="273"/>
      <c r="M14" s="273"/>
    </row>
    <row r="15" spans="1:13" s="85" customFormat="1" ht="45.75" customHeight="1">
      <c r="A15" s="84"/>
      <c r="C15" s="78" t="s">
        <v>64</v>
      </c>
      <c r="D15" s="67"/>
      <c r="E15" s="40" t="s">
        <v>93</v>
      </c>
      <c r="F15" s="86" t="s">
        <v>3</v>
      </c>
      <c r="G15" s="91">
        <v>1</v>
      </c>
      <c r="H15" s="88"/>
      <c r="I15" s="303">
        <f t="shared" si="1"/>
        <v>0</v>
      </c>
      <c r="J15" s="273"/>
      <c r="K15" s="273"/>
      <c r="L15" s="273"/>
      <c r="M15" s="273"/>
    </row>
    <row r="16" spans="1:13" s="85" customFormat="1" ht="45.75" customHeight="1">
      <c r="A16" s="84"/>
      <c r="C16" s="78"/>
      <c r="D16" s="67"/>
      <c r="E16" s="268" t="s">
        <v>169</v>
      </c>
      <c r="F16" s="86"/>
      <c r="G16" s="91"/>
      <c r="H16" s="88"/>
      <c r="I16" s="303"/>
      <c r="J16" s="273"/>
      <c r="K16" s="273"/>
      <c r="L16" s="273"/>
      <c r="M16" s="273"/>
    </row>
    <row r="17" spans="1:13" s="85" customFormat="1">
      <c r="A17" s="84"/>
      <c r="C17" s="78"/>
      <c r="D17" s="67"/>
      <c r="E17" s="68"/>
      <c r="F17" s="86"/>
      <c r="G17" s="87"/>
      <c r="H17" s="88"/>
      <c r="I17" s="303">
        <f t="shared" ref="I17:I18" si="2">+H17*G17</f>
        <v>0</v>
      </c>
      <c r="J17" s="273"/>
      <c r="K17" s="273"/>
      <c r="L17" s="273"/>
      <c r="M17" s="273"/>
    </row>
    <row r="18" spans="1:13" s="85" customFormat="1" ht="31.5" customHeight="1">
      <c r="A18" s="84"/>
      <c r="C18" s="78" t="s">
        <v>89</v>
      </c>
      <c r="D18" s="67"/>
      <c r="E18" s="40" t="s">
        <v>90</v>
      </c>
      <c r="F18" s="86" t="s">
        <v>3</v>
      </c>
      <c r="G18" s="91">
        <v>2</v>
      </c>
      <c r="H18" s="88"/>
      <c r="I18" s="303">
        <f t="shared" si="2"/>
        <v>0</v>
      </c>
      <c r="J18" s="273"/>
      <c r="K18" s="273"/>
      <c r="L18" s="273"/>
      <c r="M18" s="273"/>
    </row>
    <row r="19" spans="1:13" s="85" customFormat="1" ht="31.5" customHeight="1">
      <c r="A19" s="84"/>
      <c r="C19" s="78"/>
      <c r="D19" s="67"/>
      <c r="E19" s="268" t="s">
        <v>169</v>
      </c>
      <c r="F19" s="86"/>
      <c r="G19" s="91"/>
      <c r="H19" s="88"/>
      <c r="I19" s="303"/>
      <c r="J19" s="273"/>
      <c r="K19" s="273"/>
      <c r="L19" s="273"/>
      <c r="M19" s="273"/>
    </row>
    <row r="20" spans="1:13" s="85" customFormat="1">
      <c r="A20" s="84"/>
      <c r="C20" s="78"/>
      <c r="D20" s="67"/>
      <c r="E20" s="68"/>
      <c r="F20" s="86"/>
      <c r="G20" s="87"/>
      <c r="H20" s="88"/>
      <c r="I20" s="303">
        <f t="shared" si="1"/>
        <v>0</v>
      </c>
      <c r="J20" s="273"/>
      <c r="K20" s="273"/>
      <c r="L20" s="273"/>
      <c r="M20" s="273"/>
    </row>
    <row r="21" spans="1:13" s="85" customFormat="1" ht="46.5" customHeight="1">
      <c r="A21" s="84"/>
      <c r="C21" s="78" t="s">
        <v>65</v>
      </c>
      <c r="D21" s="67"/>
      <c r="E21" s="40" t="s">
        <v>161</v>
      </c>
      <c r="F21" s="86" t="s">
        <v>3</v>
      </c>
      <c r="G21" s="91">
        <v>1</v>
      </c>
      <c r="H21" s="88"/>
      <c r="I21" s="303">
        <f t="shared" si="1"/>
        <v>0</v>
      </c>
      <c r="J21" s="273"/>
      <c r="K21" s="273"/>
      <c r="L21" s="273"/>
      <c r="M21" s="273"/>
    </row>
    <row r="22" spans="1:13" s="85" customFormat="1" ht="46.5" customHeight="1">
      <c r="A22" s="84"/>
      <c r="C22" s="78"/>
      <c r="D22" s="67"/>
      <c r="E22" s="268" t="s">
        <v>169</v>
      </c>
      <c r="F22" s="86"/>
      <c r="G22" s="91"/>
      <c r="H22" s="88"/>
      <c r="I22" s="303"/>
      <c r="J22" s="273"/>
      <c r="K22" s="273"/>
      <c r="L22" s="273"/>
      <c r="M22" s="273"/>
    </row>
    <row r="23" spans="1:13" s="85" customFormat="1">
      <c r="A23" s="84"/>
      <c r="C23" s="78"/>
      <c r="D23" s="67"/>
      <c r="E23" s="68"/>
      <c r="F23" s="86"/>
      <c r="G23" s="87"/>
      <c r="H23" s="88"/>
      <c r="I23" s="303">
        <f t="shared" si="1"/>
        <v>0</v>
      </c>
      <c r="J23" s="273"/>
      <c r="K23" s="273"/>
      <c r="L23" s="273"/>
      <c r="M23" s="273"/>
    </row>
    <row r="24" spans="1:13" s="85" customFormat="1" ht="46.5" customHeight="1">
      <c r="A24" s="84"/>
      <c r="C24" s="78" t="s">
        <v>42</v>
      </c>
      <c r="D24" s="67"/>
      <c r="E24" s="40" t="s">
        <v>94</v>
      </c>
      <c r="F24" s="86" t="s">
        <v>3</v>
      </c>
      <c r="G24" s="91">
        <v>1</v>
      </c>
      <c r="H24" s="88"/>
      <c r="I24" s="303">
        <f t="shared" si="1"/>
        <v>0</v>
      </c>
      <c r="J24" s="273"/>
      <c r="K24" s="273"/>
      <c r="L24" s="273"/>
      <c r="M24" s="273"/>
    </row>
    <row r="25" spans="1:13" s="85" customFormat="1" ht="46.5" customHeight="1">
      <c r="A25" s="84"/>
      <c r="C25" s="78"/>
      <c r="D25" s="67"/>
      <c r="E25" s="268" t="s">
        <v>169</v>
      </c>
      <c r="F25" s="86"/>
      <c r="G25" s="91"/>
      <c r="H25" s="88"/>
      <c r="I25" s="303"/>
      <c r="J25" s="273"/>
      <c r="K25" s="273"/>
      <c r="L25" s="273"/>
      <c r="M25" s="273"/>
    </row>
    <row r="26" spans="1:13" s="85" customFormat="1">
      <c r="A26" s="84"/>
      <c r="C26" s="78"/>
      <c r="D26" s="67"/>
      <c r="E26" s="68"/>
      <c r="F26" s="86"/>
      <c r="G26" s="87"/>
      <c r="H26" s="88"/>
      <c r="I26" s="303">
        <f t="shared" ref="I26:I27" si="3">+H26*G26</f>
        <v>0</v>
      </c>
      <c r="J26" s="273"/>
      <c r="K26" s="273"/>
      <c r="L26" s="273"/>
      <c r="M26" s="273"/>
    </row>
    <row r="27" spans="1:13" s="85" customFormat="1" ht="46.5" customHeight="1">
      <c r="A27" s="84"/>
      <c r="C27" s="78" t="s">
        <v>95</v>
      </c>
      <c r="D27" s="67"/>
      <c r="E27" s="40" t="s">
        <v>96</v>
      </c>
      <c r="F27" s="86" t="s">
        <v>3</v>
      </c>
      <c r="G27" s="91">
        <v>1</v>
      </c>
      <c r="H27" s="88"/>
      <c r="I27" s="303">
        <f t="shared" si="3"/>
        <v>0</v>
      </c>
      <c r="J27" s="273"/>
      <c r="K27" s="273"/>
      <c r="L27" s="273"/>
      <c r="M27" s="273"/>
    </row>
    <row r="28" spans="1:13" s="85" customFormat="1" ht="46.5" customHeight="1">
      <c r="A28" s="84"/>
      <c r="C28" s="78"/>
      <c r="D28" s="67"/>
      <c r="E28" s="268" t="s">
        <v>169</v>
      </c>
      <c r="F28" s="86"/>
      <c r="G28" s="91"/>
      <c r="H28" s="88"/>
      <c r="I28" s="303"/>
      <c r="J28" s="273"/>
      <c r="K28" s="273"/>
      <c r="L28" s="273"/>
      <c r="M28" s="273"/>
    </row>
    <row r="29" spans="1:13" s="85" customFormat="1">
      <c r="A29" s="84"/>
      <c r="C29" s="78"/>
      <c r="D29" s="67"/>
      <c r="E29" s="68"/>
      <c r="F29" s="86"/>
      <c r="G29" s="87"/>
      <c r="H29" s="88"/>
      <c r="I29" s="303">
        <f t="shared" si="1"/>
        <v>0</v>
      </c>
      <c r="J29" s="273"/>
      <c r="K29" s="273"/>
      <c r="L29" s="273"/>
      <c r="M29" s="273"/>
    </row>
    <row r="30" spans="1:13" s="85" customFormat="1" ht="46.5" customHeight="1">
      <c r="A30" s="84"/>
      <c r="C30" s="78" t="s">
        <v>74</v>
      </c>
      <c r="D30" s="67"/>
      <c r="E30" s="40" t="s">
        <v>75</v>
      </c>
      <c r="F30" s="86" t="s">
        <v>3</v>
      </c>
      <c r="G30" s="91">
        <v>3</v>
      </c>
      <c r="H30" s="88"/>
      <c r="I30" s="303">
        <f t="shared" si="1"/>
        <v>0</v>
      </c>
      <c r="J30" s="273"/>
      <c r="K30" s="273"/>
      <c r="L30" s="273"/>
      <c r="M30" s="273"/>
    </row>
    <row r="31" spans="1:13" s="85" customFormat="1" ht="46.5" customHeight="1">
      <c r="A31" s="84"/>
      <c r="C31" s="78"/>
      <c r="D31" s="67"/>
      <c r="E31" s="268" t="s">
        <v>169</v>
      </c>
      <c r="F31" s="86"/>
      <c r="G31" s="91"/>
      <c r="H31" s="88"/>
      <c r="I31" s="303"/>
      <c r="J31" s="273"/>
      <c r="K31" s="273"/>
      <c r="L31" s="273"/>
      <c r="M31" s="273"/>
    </row>
    <row r="32" spans="1:13" s="85" customFormat="1">
      <c r="A32" s="84"/>
      <c r="C32" s="78"/>
      <c r="D32" s="67"/>
      <c r="E32" s="68"/>
      <c r="F32" s="86"/>
      <c r="G32" s="87"/>
      <c r="H32" s="88"/>
      <c r="I32" s="303">
        <f t="shared" si="1"/>
        <v>0</v>
      </c>
      <c r="J32" s="273"/>
      <c r="K32" s="273"/>
      <c r="L32" s="273"/>
      <c r="M32" s="273"/>
    </row>
    <row r="33" spans="1:13" s="85" customFormat="1" ht="32.25" customHeight="1">
      <c r="A33" s="84"/>
      <c r="C33" s="78"/>
      <c r="D33" s="67"/>
      <c r="E33" s="274" t="s">
        <v>91</v>
      </c>
      <c r="F33" s="86" t="s">
        <v>3</v>
      </c>
      <c r="G33" s="91">
        <v>3</v>
      </c>
      <c r="H33" s="88"/>
      <c r="I33" s="303">
        <f t="shared" si="1"/>
        <v>0</v>
      </c>
      <c r="J33" s="273"/>
      <c r="K33" s="273"/>
      <c r="L33" s="273"/>
      <c r="M33" s="273"/>
    </row>
    <row r="34" spans="1:13" s="85" customFormat="1">
      <c r="A34" s="84"/>
      <c r="C34" s="67"/>
      <c r="D34" s="67"/>
      <c r="E34" s="90"/>
      <c r="F34" s="86"/>
      <c r="G34" s="91"/>
      <c r="H34" s="88"/>
      <c r="I34" s="303">
        <f t="shared" si="1"/>
        <v>0</v>
      </c>
      <c r="J34" s="273"/>
      <c r="K34" s="273"/>
      <c r="L34" s="273"/>
      <c r="M34" s="273"/>
    </row>
    <row r="35" spans="1:13" s="85" customFormat="1" ht="62.25" customHeight="1">
      <c r="A35" s="84"/>
      <c r="C35" s="78"/>
      <c r="D35" s="67"/>
      <c r="E35" s="92" t="s">
        <v>162</v>
      </c>
      <c r="F35" s="86"/>
      <c r="G35" s="91"/>
      <c r="H35" s="88"/>
      <c r="I35" s="303">
        <f t="shared" si="1"/>
        <v>0</v>
      </c>
      <c r="J35" s="273"/>
      <c r="K35" s="273"/>
      <c r="L35" s="273"/>
      <c r="M35" s="273"/>
    </row>
    <row r="36" spans="1:13" s="85" customFormat="1">
      <c r="A36" s="84"/>
      <c r="C36" s="67"/>
      <c r="D36" s="67"/>
      <c r="E36" s="90"/>
      <c r="F36" s="86"/>
      <c r="G36" s="91"/>
      <c r="H36" s="88"/>
      <c r="I36" s="303">
        <f t="shared" si="1"/>
        <v>0</v>
      </c>
      <c r="J36" s="273"/>
      <c r="K36" s="273"/>
      <c r="L36" s="273"/>
      <c r="M36" s="273"/>
    </row>
    <row r="37" spans="1:13" s="85" customFormat="1" ht="60">
      <c r="A37" s="84"/>
      <c r="C37" s="78" t="s">
        <v>43</v>
      </c>
      <c r="D37" s="67"/>
      <c r="E37" s="90" t="s">
        <v>97</v>
      </c>
      <c r="F37" s="86" t="s">
        <v>3</v>
      </c>
      <c r="G37" s="91">
        <v>1</v>
      </c>
      <c r="H37" s="88"/>
      <c r="I37" s="303">
        <f t="shared" si="1"/>
        <v>0</v>
      </c>
      <c r="J37" s="273"/>
      <c r="K37" s="273"/>
      <c r="L37" s="273"/>
      <c r="M37" s="273"/>
    </row>
    <row r="38" spans="1:13" s="85" customFormat="1" ht="40.5" customHeight="1">
      <c r="A38" s="84"/>
      <c r="C38" s="78"/>
      <c r="D38" s="67"/>
      <c r="E38" s="268" t="s">
        <v>169</v>
      </c>
      <c r="F38" s="86"/>
      <c r="G38" s="91"/>
      <c r="H38" s="88"/>
      <c r="I38" s="303"/>
      <c r="J38" s="273"/>
      <c r="K38" s="273"/>
      <c r="L38" s="273"/>
      <c r="M38" s="273"/>
    </row>
    <row r="39" spans="1:13" s="85" customFormat="1">
      <c r="A39" s="84"/>
      <c r="C39" s="67"/>
      <c r="D39" s="67"/>
      <c r="E39" s="90"/>
      <c r="F39" s="86"/>
      <c r="G39" s="91"/>
      <c r="H39" s="88"/>
      <c r="I39" s="303">
        <f t="shared" si="1"/>
        <v>0</v>
      </c>
      <c r="J39" s="273"/>
      <c r="K39" s="273"/>
      <c r="L39" s="273"/>
      <c r="M39" s="273"/>
    </row>
    <row r="40" spans="1:13" s="85" customFormat="1" ht="92.25" customHeight="1">
      <c r="A40" s="84"/>
      <c r="C40" s="78"/>
      <c r="D40" s="67"/>
      <c r="E40" s="68" t="s">
        <v>163</v>
      </c>
      <c r="F40" s="86" t="s">
        <v>5</v>
      </c>
      <c r="G40" s="91">
        <v>1</v>
      </c>
      <c r="H40" s="88"/>
      <c r="I40" s="303">
        <f t="shared" si="1"/>
        <v>0</v>
      </c>
      <c r="J40" s="273"/>
      <c r="K40" s="273"/>
      <c r="L40" s="273"/>
      <c r="M40" s="273"/>
    </row>
    <row r="41" spans="1:13" s="85" customFormat="1">
      <c r="A41" s="84"/>
      <c r="C41" s="67"/>
      <c r="D41" s="67"/>
      <c r="E41" s="66"/>
      <c r="F41" s="95"/>
      <c r="G41" s="91"/>
      <c r="H41" s="88"/>
      <c r="I41" s="303">
        <f t="shared" ref="I41:I42" si="4">+H41*G41</f>
        <v>0</v>
      </c>
      <c r="J41" s="273"/>
      <c r="K41" s="273"/>
      <c r="L41" s="273"/>
      <c r="M41" s="273"/>
    </row>
    <row r="42" spans="1:13" s="85" customFormat="1" ht="32.25" customHeight="1">
      <c r="A42" s="84"/>
      <c r="C42" s="67"/>
      <c r="D42" s="67"/>
      <c r="E42" s="66" t="s">
        <v>158</v>
      </c>
      <c r="F42" s="95" t="s">
        <v>5</v>
      </c>
      <c r="G42" s="91">
        <v>1</v>
      </c>
      <c r="H42" s="88"/>
      <c r="I42" s="303">
        <f t="shared" si="4"/>
        <v>0</v>
      </c>
      <c r="J42" s="273"/>
      <c r="K42" s="273"/>
      <c r="L42" s="273"/>
      <c r="M42" s="273"/>
    </row>
    <row r="43" spans="1:13" s="85" customFormat="1">
      <c r="A43" s="84"/>
      <c r="C43" s="67"/>
      <c r="D43" s="67"/>
      <c r="E43" s="90"/>
      <c r="F43" s="86"/>
      <c r="G43" s="91"/>
      <c r="H43" s="88"/>
      <c r="I43" s="303">
        <f t="shared" si="1"/>
        <v>0</v>
      </c>
      <c r="J43" s="273"/>
      <c r="K43" s="273"/>
      <c r="L43" s="273"/>
      <c r="M43" s="273"/>
    </row>
    <row r="44" spans="1:13" s="85" customFormat="1">
      <c r="A44" s="84"/>
      <c r="C44" s="78"/>
      <c r="D44" s="67"/>
      <c r="E44" s="68" t="s">
        <v>66</v>
      </c>
      <c r="F44" s="86" t="s">
        <v>3</v>
      </c>
      <c r="G44" s="91">
        <v>1</v>
      </c>
      <c r="H44" s="88"/>
      <c r="I44" s="303">
        <f t="shared" si="1"/>
        <v>0</v>
      </c>
      <c r="J44" s="273"/>
      <c r="K44" s="273"/>
      <c r="L44" s="273"/>
      <c r="M44" s="273"/>
    </row>
    <row r="45" spans="1:13" s="85" customFormat="1">
      <c r="A45" s="84"/>
      <c r="C45" s="78"/>
      <c r="D45" s="67"/>
      <c r="E45" s="68"/>
      <c r="F45" s="86"/>
      <c r="G45" s="91"/>
      <c r="H45" s="88"/>
      <c r="I45" s="303">
        <f t="shared" si="1"/>
        <v>0</v>
      </c>
      <c r="J45" s="273"/>
      <c r="K45" s="273"/>
      <c r="L45" s="273"/>
      <c r="M45" s="273"/>
    </row>
    <row r="46" spans="1:13" s="85" customFormat="1" ht="30">
      <c r="A46" s="84"/>
      <c r="C46" s="93"/>
      <c r="D46" s="93"/>
      <c r="E46" s="66" t="s">
        <v>10</v>
      </c>
      <c r="F46" s="86"/>
      <c r="G46" s="91"/>
      <c r="H46" s="88"/>
      <c r="I46" s="303">
        <f t="shared" si="1"/>
        <v>0</v>
      </c>
      <c r="J46" s="273"/>
      <c r="K46" s="273"/>
      <c r="L46" s="273"/>
      <c r="M46" s="273"/>
    </row>
    <row r="47" spans="1:13" s="85" customFormat="1">
      <c r="A47" s="84"/>
      <c r="C47" s="67"/>
      <c r="D47" s="67"/>
      <c r="E47" s="94" t="s">
        <v>98</v>
      </c>
      <c r="F47" s="95" t="s">
        <v>4</v>
      </c>
      <c r="G47" s="91">
        <v>70</v>
      </c>
      <c r="H47" s="88"/>
      <c r="I47" s="303">
        <f t="shared" ref="I47" si="5">+H47*G47</f>
        <v>0</v>
      </c>
      <c r="J47" s="273"/>
      <c r="K47" s="273"/>
      <c r="L47" s="273"/>
      <c r="M47" s="273"/>
    </row>
    <row r="48" spans="1:13" s="85" customFormat="1">
      <c r="A48" s="84"/>
      <c r="C48" s="67"/>
      <c r="D48" s="67"/>
      <c r="E48" s="94" t="s">
        <v>18</v>
      </c>
      <c r="F48" s="95" t="s">
        <v>4</v>
      </c>
      <c r="G48" s="91">
        <v>140</v>
      </c>
      <c r="H48" s="88"/>
      <c r="I48" s="303">
        <f t="shared" si="1"/>
        <v>0</v>
      </c>
      <c r="J48" s="273"/>
      <c r="K48" s="273"/>
      <c r="L48" s="273"/>
      <c r="M48" s="273"/>
    </row>
    <row r="49" spans="1:13" s="85" customFormat="1">
      <c r="A49" s="84"/>
      <c r="C49" s="67"/>
      <c r="D49" s="67"/>
      <c r="E49" s="94" t="s">
        <v>19</v>
      </c>
      <c r="F49" s="95" t="s">
        <v>4</v>
      </c>
      <c r="G49" s="91">
        <v>40</v>
      </c>
      <c r="H49" s="88"/>
      <c r="I49" s="303">
        <f t="shared" si="1"/>
        <v>0</v>
      </c>
      <c r="J49" s="273"/>
      <c r="K49" s="273"/>
      <c r="L49" s="273"/>
      <c r="M49" s="273"/>
    </row>
    <row r="50" spans="1:13" s="85" customFormat="1">
      <c r="A50" s="84"/>
      <c r="C50" s="67"/>
      <c r="D50" s="67"/>
      <c r="E50" s="94" t="s">
        <v>45</v>
      </c>
      <c r="F50" s="95" t="s">
        <v>4</v>
      </c>
      <c r="G50" s="91">
        <v>80</v>
      </c>
      <c r="H50" s="88"/>
      <c r="I50" s="303">
        <f t="shared" si="1"/>
        <v>0</v>
      </c>
      <c r="J50" s="273"/>
      <c r="K50" s="273"/>
      <c r="L50" s="273"/>
      <c r="M50" s="273"/>
    </row>
    <row r="51" spans="1:13" s="85" customFormat="1">
      <c r="A51" s="84"/>
      <c r="C51" s="67"/>
      <c r="D51" s="67"/>
      <c r="E51" s="94" t="s">
        <v>20</v>
      </c>
      <c r="F51" s="95" t="s">
        <v>4</v>
      </c>
      <c r="G51" s="91">
        <v>210</v>
      </c>
      <c r="H51" s="88"/>
      <c r="I51" s="303">
        <f t="shared" si="1"/>
        <v>0</v>
      </c>
      <c r="J51" s="273"/>
      <c r="K51" s="273"/>
      <c r="L51" s="273"/>
      <c r="M51" s="273"/>
    </row>
    <row r="52" spans="1:13" s="85" customFormat="1">
      <c r="A52" s="84"/>
      <c r="C52" s="67"/>
      <c r="D52" s="67"/>
      <c r="E52" s="94" t="s">
        <v>99</v>
      </c>
      <c r="F52" s="95" t="s">
        <v>4</v>
      </c>
      <c r="G52" s="91">
        <v>20</v>
      </c>
      <c r="H52" s="88"/>
      <c r="I52" s="303">
        <f t="shared" si="1"/>
        <v>0</v>
      </c>
      <c r="J52" s="273"/>
      <c r="K52" s="273"/>
      <c r="L52" s="273"/>
      <c r="M52" s="273"/>
    </row>
    <row r="53" spans="1:13" s="85" customFormat="1">
      <c r="A53" s="84"/>
      <c r="C53" s="67"/>
      <c r="D53" s="67"/>
      <c r="E53" s="94" t="s">
        <v>159</v>
      </c>
      <c r="F53" s="95" t="s">
        <v>4</v>
      </c>
      <c r="G53" s="91">
        <v>60</v>
      </c>
      <c r="H53" s="88"/>
      <c r="I53" s="303">
        <f t="shared" si="1"/>
        <v>0</v>
      </c>
      <c r="J53" s="273"/>
      <c r="K53" s="273"/>
      <c r="L53" s="273"/>
      <c r="M53" s="273"/>
    </row>
    <row r="54" spans="1:13" s="85" customFormat="1">
      <c r="A54" s="84"/>
      <c r="C54" s="67"/>
      <c r="D54" s="67"/>
      <c r="E54" s="94" t="s">
        <v>80</v>
      </c>
      <c r="F54" s="95" t="s">
        <v>4</v>
      </c>
      <c r="G54" s="91">
        <v>250</v>
      </c>
      <c r="H54" s="88"/>
      <c r="I54" s="303">
        <f t="shared" ref="I54" si="6">+H54*G54</f>
        <v>0</v>
      </c>
      <c r="J54" s="273"/>
      <c r="K54" s="273"/>
      <c r="L54" s="273"/>
      <c r="M54" s="273"/>
    </row>
    <row r="55" spans="1:13" s="85" customFormat="1" ht="15.75">
      <c r="A55" s="84"/>
      <c r="C55" s="67"/>
      <c r="D55" s="67"/>
      <c r="E55" s="94" t="s">
        <v>100</v>
      </c>
      <c r="F55" s="95" t="s">
        <v>4</v>
      </c>
      <c r="G55" s="91">
        <v>75</v>
      </c>
      <c r="H55" s="88"/>
      <c r="I55" s="303">
        <f t="shared" si="1"/>
        <v>0</v>
      </c>
      <c r="J55" s="273"/>
      <c r="K55" s="273"/>
      <c r="L55" s="273"/>
      <c r="M55" s="273"/>
    </row>
    <row r="56" spans="1:13" s="85" customFormat="1">
      <c r="A56" s="84"/>
      <c r="C56" s="67"/>
      <c r="D56" s="67"/>
      <c r="E56" s="94"/>
      <c r="F56" s="95"/>
      <c r="G56" s="91"/>
      <c r="H56" s="88"/>
      <c r="I56" s="303">
        <f t="shared" si="1"/>
        <v>0</v>
      </c>
      <c r="J56" s="273"/>
      <c r="K56" s="273"/>
      <c r="L56" s="273"/>
      <c r="M56" s="273"/>
    </row>
    <row r="57" spans="1:13" s="85" customFormat="1">
      <c r="A57" s="84"/>
      <c r="C57" s="67"/>
      <c r="D57" s="67"/>
      <c r="E57" s="66" t="s">
        <v>11</v>
      </c>
      <c r="F57" s="95"/>
      <c r="G57" s="91"/>
      <c r="H57" s="88"/>
      <c r="I57" s="303">
        <f t="shared" si="1"/>
        <v>0</v>
      </c>
      <c r="J57" s="273"/>
      <c r="K57" s="273"/>
      <c r="L57" s="273"/>
      <c r="M57" s="273"/>
    </row>
    <row r="58" spans="1:13" s="85" customFormat="1">
      <c r="A58" s="84"/>
      <c r="C58" s="67"/>
      <c r="D58" s="67"/>
      <c r="E58" s="101" t="s">
        <v>34</v>
      </c>
      <c r="F58" s="95" t="s">
        <v>4</v>
      </c>
      <c r="G58" s="91">
        <v>130</v>
      </c>
      <c r="H58" s="88"/>
      <c r="I58" s="303">
        <f t="shared" si="1"/>
        <v>0</v>
      </c>
      <c r="J58" s="273"/>
      <c r="K58" s="273"/>
      <c r="L58" s="273"/>
      <c r="M58" s="273"/>
    </row>
    <row r="59" spans="1:13" s="85" customFormat="1">
      <c r="A59" s="84"/>
      <c r="C59" s="67"/>
      <c r="D59" s="67"/>
      <c r="E59" s="66" t="s">
        <v>68</v>
      </c>
      <c r="F59" s="95" t="s">
        <v>4</v>
      </c>
      <c r="G59" s="91">
        <v>30</v>
      </c>
      <c r="H59" s="88"/>
      <c r="I59" s="303">
        <f t="shared" si="1"/>
        <v>0</v>
      </c>
      <c r="J59" s="273"/>
      <c r="K59" s="273"/>
      <c r="L59" s="273"/>
      <c r="M59" s="273"/>
    </row>
    <row r="60" spans="1:13" s="85" customFormat="1">
      <c r="A60" s="84"/>
      <c r="C60" s="67"/>
      <c r="D60" s="67"/>
      <c r="E60" s="66"/>
      <c r="F60" s="95"/>
      <c r="G60" s="91"/>
      <c r="H60" s="88"/>
      <c r="I60" s="303">
        <f t="shared" si="1"/>
        <v>0</v>
      </c>
      <c r="J60" s="273"/>
      <c r="K60" s="273"/>
      <c r="L60" s="273"/>
      <c r="M60" s="273"/>
    </row>
    <row r="61" spans="1:13" s="85" customFormat="1" ht="45">
      <c r="A61" s="84"/>
      <c r="C61" s="67"/>
      <c r="D61" s="67"/>
      <c r="E61" s="66" t="s">
        <v>101</v>
      </c>
      <c r="F61" s="95" t="s">
        <v>3</v>
      </c>
      <c r="G61" s="91">
        <v>12</v>
      </c>
      <c r="H61" s="88"/>
      <c r="I61" s="303">
        <f t="shared" si="1"/>
        <v>0</v>
      </c>
      <c r="J61" s="273"/>
      <c r="K61" s="273"/>
      <c r="L61" s="273"/>
      <c r="M61" s="273"/>
    </row>
    <row r="62" spans="1:13" s="85" customFormat="1">
      <c r="A62" s="84"/>
      <c r="C62" s="67"/>
      <c r="D62" s="67"/>
      <c r="E62" s="66"/>
      <c r="F62" s="95"/>
      <c r="G62" s="91"/>
      <c r="H62" s="88"/>
      <c r="I62" s="303">
        <f t="shared" si="1"/>
        <v>0</v>
      </c>
      <c r="J62" s="273"/>
      <c r="K62" s="273"/>
      <c r="L62" s="273"/>
      <c r="M62" s="273"/>
    </row>
    <row r="63" spans="1:13" s="85" customFormat="1" ht="45.75" customHeight="1">
      <c r="A63" s="84"/>
      <c r="C63" s="67"/>
      <c r="D63" s="67"/>
      <c r="E63" s="66" t="s">
        <v>67</v>
      </c>
      <c r="F63" s="95" t="s">
        <v>5</v>
      </c>
      <c r="G63" s="91">
        <v>1</v>
      </c>
      <c r="H63" s="88"/>
      <c r="I63" s="303">
        <f t="shared" si="1"/>
        <v>0</v>
      </c>
      <c r="J63" s="273"/>
      <c r="K63" s="273"/>
      <c r="L63" s="273"/>
      <c r="M63" s="273"/>
    </row>
    <row r="64" spans="1:13" s="85" customFormat="1">
      <c r="A64" s="84"/>
      <c r="C64" s="67"/>
      <c r="D64" s="67"/>
      <c r="E64" s="66"/>
      <c r="F64" s="95"/>
      <c r="G64" s="91"/>
      <c r="H64" s="88"/>
      <c r="I64" s="303">
        <f t="shared" si="1"/>
        <v>0</v>
      </c>
      <c r="J64" s="273"/>
      <c r="K64" s="273"/>
      <c r="L64" s="273"/>
      <c r="M64" s="273"/>
    </row>
    <row r="65" spans="1:13" s="85" customFormat="1" ht="45">
      <c r="A65" s="84"/>
      <c r="C65" s="67"/>
      <c r="D65" s="67"/>
      <c r="E65" s="66" t="s">
        <v>69</v>
      </c>
      <c r="F65" s="95"/>
      <c r="G65" s="91"/>
      <c r="H65" s="88"/>
      <c r="I65" s="303">
        <f t="shared" si="1"/>
        <v>0</v>
      </c>
      <c r="J65" s="273"/>
      <c r="K65" s="273"/>
      <c r="L65" s="273"/>
      <c r="M65" s="273"/>
    </row>
    <row r="66" spans="1:13" s="85" customFormat="1">
      <c r="A66" s="84"/>
      <c r="C66" s="67"/>
      <c r="D66" s="67"/>
      <c r="E66" s="101" t="s">
        <v>12</v>
      </c>
      <c r="F66" s="95" t="s">
        <v>3</v>
      </c>
      <c r="G66" s="91">
        <v>5</v>
      </c>
      <c r="H66" s="88"/>
      <c r="I66" s="303">
        <f t="shared" si="1"/>
        <v>0</v>
      </c>
      <c r="J66" s="273"/>
      <c r="K66" s="273"/>
      <c r="L66" s="273"/>
      <c r="M66" s="273"/>
    </row>
    <row r="67" spans="1:13" s="85" customFormat="1" ht="30">
      <c r="A67" s="84"/>
      <c r="C67" s="67"/>
      <c r="D67" s="67"/>
      <c r="E67" s="66" t="s">
        <v>70</v>
      </c>
      <c r="F67" s="95" t="s">
        <v>3</v>
      </c>
      <c r="G67" s="91">
        <v>3</v>
      </c>
      <c r="H67" s="88"/>
      <c r="I67" s="303">
        <f t="shared" si="1"/>
        <v>0</v>
      </c>
      <c r="J67" s="273"/>
      <c r="K67" s="273"/>
      <c r="L67" s="273"/>
      <c r="M67" s="273"/>
    </row>
    <row r="68" spans="1:13" s="85" customFormat="1">
      <c r="A68" s="84"/>
      <c r="C68" s="67"/>
      <c r="D68" s="67"/>
      <c r="E68" s="94"/>
      <c r="F68" s="95"/>
      <c r="G68" s="91"/>
      <c r="H68" s="88"/>
      <c r="I68" s="303">
        <f t="shared" si="1"/>
        <v>0</v>
      </c>
      <c r="J68" s="273"/>
      <c r="K68" s="273"/>
      <c r="L68" s="273"/>
      <c r="M68" s="273"/>
    </row>
    <row r="69" spans="1:13" s="85" customFormat="1" ht="60">
      <c r="A69" s="84"/>
      <c r="C69" s="67"/>
      <c r="D69" s="67"/>
      <c r="E69" s="66" t="s">
        <v>164</v>
      </c>
      <c r="F69" s="95"/>
      <c r="G69" s="91"/>
      <c r="H69" s="88"/>
      <c r="I69" s="303">
        <f t="shared" si="1"/>
        <v>0</v>
      </c>
      <c r="J69" s="273"/>
      <c r="K69" s="273"/>
      <c r="L69" s="273"/>
      <c r="M69" s="273"/>
    </row>
    <row r="70" spans="1:13" s="85" customFormat="1">
      <c r="A70" s="84"/>
      <c r="C70" s="67"/>
      <c r="D70" s="67"/>
      <c r="E70" s="66" t="s">
        <v>26</v>
      </c>
      <c r="F70" s="95" t="s">
        <v>3</v>
      </c>
      <c r="G70" s="91">
        <v>2</v>
      </c>
      <c r="H70" s="88"/>
      <c r="I70" s="303">
        <f t="shared" si="1"/>
        <v>0</v>
      </c>
      <c r="J70" s="273"/>
      <c r="K70" s="273"/>
      <c r="L70" s="273"/>
      <c r="M70" s="273"/>
    </row>
    <row r="71" spans="1:13" s="85" customFormat="1" ht="30">
      <c r="A71" s="84"/>
      <c r="C71" s="67"/>
      <c r="D71" s="67"/>
      <c r="E71" s="66" t="s">
        <v>170</v>
      </c>
      <c r="F71" s="95" t="s">
        <v>3</v>
      </c>
      <c r="G71" s="91">
        <v>5</v>
      </c>
      <c r="H71" s="88"/>
      <c r="I71" s="303">
        <f t="shared" si="1"/>
        <v>0</v>
      </c>
      <c r="J71" s="273"/>
      <c r="K71" s="273"/>
      <c r="L71" s="273"/>
      <c r="M71" s="273"/>
    </row>
    <row r="72" spans="1:13" s="85" customFormat="1" ht="45.75" customHeight="1">
      <c r="A72" s="84"/>
      <c r="C72" s="67"/>
      <c r="D72" s="67"/>
      <c r="E72" s="268" t="s">
        <v>169</v>
      </c>
      <c r="F72" s="95"/>
      <c r="G72" s="91"/>
      <c r="H72" s="88"/>
      <c r="I72" s="303"/>
      <c r="J72" s="273"/>
      <c r="K72" s="273"/>
      <c r="L72" s="273"/>
      <c r="M72" s="273"/>
    </row>
    <row r="73" spans="1:13" s="85" customFormat="1">
      <c r="A73" s="84"/>
      <c r="C73" s="67"/>
      <c r="D73" s="67"/>
      <c r="E73" s="66" t="s">
        <v>102</v>
      </c>
      <c r="F73" s="95" t="s">
        <v>3</v>
      </c>
      <c r="G73" s="91">
        <v>1</v>
      </c>
      <c r="H73" s="88"/>
      <c r="I73" s="303">
        <f t="shared" si="1"/>
        <v>0</v>
      </c>
      <c r="J73" s="273"/>
      <c r="K73" s="273"/>
      <c r="L73" s="273"/>
      <c r="M73" s="273"/>
    </row>
    <row r="74" spans="1:13" s="85" customFormat="1">
      <c r="A74" s="84"/>
      <c r="C74" s="67"/>
      <c r="D74" s="67"/>
      <c r="E74" s="66"/>
      <c r="F74" s="95"/>
      <c r="G74" s="91"/>
      <c r="H74" s="88"/>
      <c r="I74" s="303">
        <f t="shared" ref="I74:I130" si="7">+H74*G74</f>
        <v>0</v>
      </c>
      <c r="J74" s="273"/>
      <c r="K74" s="273"/>
      <c r="L74" s="273"/>
      <c r="M74" s="273"/>
    </row>
    <row r="75" spans="1:13" s="85" customFormat="1" ht="30">
      <c r="A75" s="84"/>
      <c r="C75" s="67"/>
      <c r="D75" s="67"/>
      <c r="E75" s="66" t="s">
        <v>73</v>
      </c>
      <c r="F75" s="95" t="s">
        <v>3</v>
      </c>
      <c r="G75" s="91">
        <v>3</v>
      </c>
      <c r="H75" s="88"/>
      <c r="I75" s="303">
        <f t="shared" si="7"/>
        <v>0</v>
      </c>
      <c r="J75" s="273"/>
      <c r="K75" s="273"/>
      <c r="L75" s="273"/>
      <c r="M75" s="273"/>
    </row>
    <row r="76" spans="1:13" s="85" customFormat="1">
      <c r="A76" s="84"/>
      <c r="C76" s="67"/>
      <c r="D76" s="67"/>
      <c r="E76" s="66"/>
      <c r="F76" s="95"/>
      <c r="G76" s="91"/>
      <c r="H76" s="88"/>
      <c r="I76" s="303">
        <f t="shared" ref="I76:I77" si="8">+H76*G76</f>
        <v>0</v>
      </c>
      <c r="J76" s="273"/>
      <c r="K76" s="273"/>
      <c r="L76" s="273"/>
      <c r="M76" s="273"/>
    </row>
    <row r="77" spans="1:13" s="85" customFormat="1" ht="30.75">
      <c r="A77" s="84"/>
      <c r="C77" s="67"/>
      <c r="D77" s="67"/>
      <c r="E77" s="66" t="s">
        <v>112</v>
      </c>
      <c r="F77" s="95" t="s">
        <v>3</v>
      </c>
      <c r="G77" s="91">
        <v>1</v>
      </c>
      <c r="H77" s="88"/>
      <c r="I77" s="303">
        <f t="shared" si="8"/>
        <v>0</v>
      </c>
      <c r="J77" s="273"/>
      <c r="K77" s="273"/>
      <c r="L77" s="273"/>
      <c r="M77" s="273"/>
    </row>
    <row r="78" spans="1:13" s="37" customFormat="1">
      <c r="A78" s="251"/>
      <c r="C78" s="39"/>
      <c r="D78" s="39"/>
      <c r="E78" s="275"/>
      <c r="F78" s="253"/>
      <c r="G78" s="254"/>
      <c r="H78" s="61"/>
      <c r="I78" s="61"/>
      <c r="J78" s="272"/>
      <c r="K78" s="272"/>
      <c r="L78" s="272"/>
      <c r="M78" s="272"/>
    </row>
    <row r="79" spans="1:13" s="37" customFormat="1" ht="60" customHeight="1">
      <c r="A79" s="251"/>
      <c r="C79" s="39"/>
      <c r="D79" s="39"/>
      <c r="E79" s="275" t="s">
        <v>113</v>
      </c>
      <c r="F79" s="253" t="s">
        <v>3</v>
      </c>
      <c r="G79" s="254">
        <v>1</v>
      </c>
      <c r="H79" s="61"/>
      <c r="I79" s="61">
        <f>+G79*H79</f>
        <v>0</v>
      </c>
      <c r="J79" s="272"/>
      <c r="K79" s="272"/>
      <c r="L79" s="272"/>
      <c r="M79" s="272"/>
    </row>
    <row r="80" spans="1:13" s="37" customFormat="1">
      <c r="A80" s="251"/>
      <c r="C80" s="39"/>
      <c r="D80" s="39"/>
      <c r="E80" s="275"/>
      <c r="F80" s="253"/>
      <c r="G80" s="254"/>
      <c r="H80" s="61"/>
      <c r="I80" s="61"/>
      <c r="J80" s="272"/>
      <c r="K80" s="272"/>
      <c r="L80" s="272"/>
      <c r="M80" s="272"/>
    </row>
    <row r="81" spans="1:13" s="37" customFormat="1" ht="46.5" customHeight="1">
      <c r="A81" s="251"/>
      <c r="C81" s="39"/>
      <c r="D81" s="39"/>
      <c r="E81" s="275" t="s">
        <v>114</v>
      </c>
      <c r="F81" s="253" t="s">
        <v>3</v>
      </c>
      <c r="G81" s="254">
        <v>2</v>
      </c>
      <c r="H81" s="61"/>
      <c r="I81" s="61">
        <f>+G81*H81</f>
        <v>0</v>
      </c>
      <c r="J81" s="272"/>
      <c r="K81" s="272"/>
      <c r="L81" s="272"/>
      <c r="M81" s="272"/>
    </row>
    <row r="82" spans="1:13" s="85" customFormat="1">
      <c r="A82" s="84"/>
      <c r="C82" s="67"/>
      <c r="D82" s="67"/>
      <c r="E82" s="101"/>
      <c r="F82" s="95"/>
      <c r="G82" s="91"/>
      <c r="H82" s="88"/>
      <c r="I82" s="303">
        <f t="shared" si="7"/>
        <v>0</v>
      </c>
      <c r="J82" s="273"/>
      <c r="K82" s="273"/>
      <c r="L82" s="273"/>
      <c r="M82" s="273"/>
    </row>
    <row r="83" spans="1:13" s="85" customFormat="1" ht="60">
      <c r="A83" s="84"/>
      <c r="C83" s="67"/>
      <c r="D83" s="67"/>
      <c r="E83" s="66" t="s">
        <v>165</v>
      </c>
      <c r="F83" s="95"/>
      <c r="G83" s="91"/>
      <c r="H83" s="88"/>
      <c r="I83" s="303">
        <f t="shared" si="7"/>
        <v>0</v>
      </c>
      <c r="J83" s="273"/>
      <c r="K83" s="273"/>
      <c r="L83" s="273"/>
      <c r="M83" s="273"/>
    </row>
    <row r="84" spans="1:13" s="85" customFormat="1">
      <c r="A84" s="84"/>
      <c r="C84" s="93"/>
      <c r="D84" s="93"/>
      <c r="E84" s="101" t="s">
        <v>103</v>
      </c>
      <c r="F84" s="86" t="s">
        <v>3</v>
      </c>
      <c r="G84" s="91">
        <v>1</v>
      </c>
      <c r="H84" s="88"/>
      <c r="I84" s="303">
        <f t="shared" si="7"/>
        <v>0</v>
      </c>
      <c r="J84" s="273"/>
      <c r="K84" s="273"/>
      <c r="L84" s="273"/>
      <c r="M84" s="273"/>
    </row>
    <row r="85" spans="1:13" s="85" customFormat="1">
      <c r="A85" s="84"/>
      <c r="C85" s="93"/>
      <c r="D85" s="93"/>
      <c r="E85" s="101" t="s">
        <v>104</v>
      </c>
      <c r="F85" s="86" t="s">
        <v>3</v>
      </c>
      <c r="G85" s="91">
        <v>1</v>
      </c>
      <c r="H85" s="88"/>
      <c r="I85" s="303">
        <f t="shared" si="7"/>
        <v>0</v>
      </c>
      <c r="J85" s="273"/>
      <c r="K85" s="273"/>
      <c r="L85" s="273"/>
      <c r="M85" s="273"/>
    </row>
    <row r="86" spans="1:13" s="85" customFormat="1">
      <c r="A86" s="84"/>
      <c r="C86" s="93"/>
      <c r="D86" s="93"/>
      <c r="E86" s="101" t="s">
        <v>105</v>
      </c>
      <c r="F86" s="86" t="s">
        <v>3</v>
      </c>
      <c r="G86" s="91">
        <v>1</v>
      </c>
      <c r="H86" s="88"/>
      <c r="I86" s="303">
        <f t="shared" si="7"/>
        <v>0</v>
      </c>
      <c r="J86" s="273"/>
      <c r="K86" s="273"/>
      <c r="L86" s="273"/>
      <c r="M86" s="273"/>
    </row>
    <row r="87" spans="1:13" s="85" customFormat="1">
      <c r="A87" s="84"/>
      <c r="C87" s="93"/>
      <c r="D87" s="93"/>
      <c r="E87" s="101" t="s">
        <v>106</v>
      </c>
      <c r="F87" s="86" t="s">
        <v>3</v>
      </c>
      <c r="G87" s="91">
        <v>1</v>
      </c>
      <c r="H87" s="88"/>
      <c r="I87" s="303">
        <f t="shared" si="7"/>
        <v>0</v>
      </c>
      <c r="J87" s="273"/>
      <c r="K87" s="273"/>
      <c r="L87" s="273"/>
      <c r="M87" s="273"/>
    </row>
    <row r="88" spans="1:13" s="85" customFormat="1">
      <c r="A88" s="84"/>
      <c r="C88" s="93"/>
      <c r="D88" s="93"/>
      <c r="E88" s="101"/>
      <c r="F88" s="86"/>
      <c r="G88" s="91"/>
      <c r="H88" s="88"/>
      <c r="I88" s="303">
        <f t="shared" si="7"/>
        <v>0</v>
      </c>
      <c r="J88" s="273"/>
      <c r="K88" s="273"/>
      <c r="L88" s="273"/>
      <c r="M88" s="273"/>
    </row>
    <row r="89" spans="1:13" s="85" customFormat="1" ht="42.75" customHeight="1">
      <c r="A89" s="84"/>
      <c r="C89" s="93"/>
      <c r="D89" s="93"/>
      <c r="E89" s="66" t="s">
        <v>107</v>
      </c>
      <c r="F89" s="86"/>
      <c r="G89" s="91"/>
      <c r="H89" s="88"/>
      <c r="I89" s="303">
        <f t="shared" si="7"/>
        <v>0</v>
      </c>
      <c r="J89" s="273"/>
      <c r="K89" s="273"/>
      <c r="L89" s="273"/>
      <c r="M89" s="273"/>
    </row>
    <row r="90" spans="1:13" s="85" customFormat="1">
      <c r="A90" s="84"/>
      <c r="C90" s="67"/>
      <c r="D90" s="67"/>
      <c r="E90" s="66" t="s">
        <v>109</v>
      </c>
      <c r="F90" s="95" t="s">
        <v>3</v>
      </c>
      <c r="G90" s="102">
        <v>1</v>
      </c>
      <c r="H90" s="89"/>
      <c r="I90" s="303">
        <f t="shared" ref="I90" si="9">+H90*G90</f>
        <v>0</v>
      </c>
      <c r="J90" s="273"/>
      <c r="K90" s="273"/>
      <c r="L90" s="273"/>
      <c r="M90" s="273"/>
    </row>
    <row r="91" spans="1:13" s="85" customFormat="1">
      <c r="A91" s="84"/>
      <c r="C91" s="67"/>
      <c r="D91" s="67"/>
      <c r="E91" s="66" t="s">
        <v>72</v>
      </c>
      <c r="F91" s="95" t="s">
        <v>3</v>
      </c>
      <c r="G91" s="102">
        <v>12</v>
      </c>
      <c r="H91" s="89"/>
      <c r="I91" s="303">
        <f t="shared" si="7"/>
        <v>0</v>
      </c>
      <c r="J91" s="273"/>
      <c r="K91" s="273"/>
      <c r="L91" s="273"/>
      <c r="M91" s="273"/>
    </row>
    <row r="92" spans="1:13" s="85" customFormat="1" ht="30">
      <c r="A92" s="84"/>
      <c r="C92" s="67"/>
      <c r="D92" s="67"/>
      <c r="E92" s="66" t="s">
        <v>71</v>
      </c>
      <c r="F92" s="95" t="s">
        <v>3</v>
      </c>
      <c r="G92" s="91">
        <v>4</v>
      </c>
      <c r="H92" s="88"/>
      <c r="I92" s="303">
        <f t="shared" si="7"/>
        <v>0</v>
      </c>
      <c r="J92" s="273"/>
      <c r="K92" s="273"/>
      <c r="L92" s="273"/>
      <c r="M92" s="273"/>
    </row>
    <row r="93" spans="1:13" s="85" customFormat="1" ht="41.25" customHeight="1">
      <c r="A93" s="84"/>
      <c r="C93" s="67"/>
      <c r="D93" s="67"/>
      <c r="E93" s="268" t="s">
        <v>169</v>
      </c>
      <c r="F93" s="95"/>
      <c r="G93" s="91"/>
      <c r="H93" s="88"/>
      <c r="I93" s="303"/>
      <c r="J93" s="273"/>
      <c r="K93" s="273"/>
      <c r="L93" s="273"/>
      <c r="M93" s="273"/>
    </row>
    <row r="94" spans="1:13" s="85" customFormat="1" ht="30.75" customHeight="1">
      <c r="A94" s="84"/>
      <c r="C94" s="67"/>
      <c r="D94" s="67"/>
      <c r="E94" s="66" t="s">
        <v>108</v>
      </c>
      <c r="F94" s="95" t="s">
        <v>3</v>
      </c>
      <c r="G94" s="102">
        <v>5</v>
      </c>
      <c r="H94" s="89"/>
      <c r="I94" s="303">
        <f t="shared" si="7"/>
        <v>0</v>
      </c>
      <c r="J94" s="273"/>
      <c r="K94" s="273"/>
      <c r="L94" s="273"/>
      <c r="M94" s="273"/>
    </row>
    <row r="95" spans="1:13" s="85" customFormat="1" ht="30.75" customHeight="1">
      <c r="A95" s="84"/>
      <c r="C95" s="67"/>
      <c r="D95" s="67"/>
      <c r="E95" s="66" t="s">
        <v>110</v>
      </c>
      <c r="F95" s="95" t="s">
        <v>3</v>
      </c>
      <c r="G95" s="102">
        <v>1</v>
      </c>
      <c r="H95" s="89"/>
      <c r="I95" s="303">
        <f t="shared" ref="I95" si="10">+H95*G95</f>
        <v>0</v>
      </c>
      <c r="J95" s="273"/>
      <c r="K95" s="273"/>
      <c r="L95" s="273"/>
      <c r="M95" s="273"/>
    </row>
    <row r="96" spans="1:13" s="85" customFormat="1" ht="15.75" customHeight="1">
      <c r="A96" s="84"/>
      <c r="C96" s="67"/>
      <c r="D96" s="67"/>
      <c r="E96" s="66" t="s">
        <v>111</v>
      </c>
      <c r="F96" s="95" t="s">
        <v>3</v>
      </c>
      <c r="G96" s="102">
        <v>1</v>
      </c>
      <c r="H96" s="89"/>
      <c r="I96" s="303">
        <f t="shared" ref="I96" si="11">+H96*G96</f>
        <v>0</v>
      </c>
      <c r="J96" s="273"/>
      <c r="K96" s="273"/>
      <c r="L96" s="273"/>
      <c r="M96" s="273"/>
    </row>
    <row r="97" spans="1:13" s="85" customFormat="1">
      <c r="A97" s="84"/>
      <c r="C97" s="93"/>
      <c r="D97" s="93"/>
      <c r="E97" s="103"/>
      <c r="F97" s="86"/>
      <c r="G97" s="91"/>
      <c r="H97" s="88"/>
      <c r="I97" s="303">
        <f>+H97*G97</f>
        <v>0</v>
      </c>
      <c r="J97" s="273"/>
      <c r="K97" s="273"/>
      <c r="L97" s="273"/>
      <c r="M97" s="273"/>
    </row>
    <row r="98" spans="1:13" s="85" customFormat="1">
      <c r="A98" s="84"/>
      <c r="C98" s="67"/>
      <c r="D98" s="67"/>
      <c r="E98" s="66" t="s">
        <v>30</v>
      </c>
      <c r="F98" s="95" t="s">
        <v>14</v>
      </c>
      <c r="G98" s="91">
        <v>40</v>
      </c>
      <c r="H98" s="88"/>
      <c r="I98" s="303">
        <f>+H98*G98</f>
        <v>0</v>
      </c>
      <c r="J98" s="273"/>
      <c r="K98" s="273"/>
      <c r="L98" s="273"/>
      <c r="M98" s="273"/>
    </row>
    <row r="99" spans="1:13" s="85" customFormat="1">
      <c r="A99" s="84"/>
      <c r="C99" s="93"/>
      <c r="D99" s="93"/>
      <c r="E99" s="103"/>
      <c r="F99" s="86"/>
      <c r="G99" s="91"/>
      <c r="H99" s="88"/>
      <c r="I99" s="303">
        <f>+H99*G99</f>
        <v>0</v>
      </c>
      <c r="J99" s="273"/>
      <c r="K99" s="273"/>
      <c r="L99" s="273"/>
      <c r="M99" s="273"/>
    </row>
    <row r="100" spans="1:13" s="85" customFormat="1" ht="60">
      <c r="A100" s="84"/>
      <c r="C100" s="67"/>
      <c r="D100" s="67"/>
      <c r="E100" s="66" t="s">
        <v>142</v>
      </c>
      <c r="F100" s="95" t="s">
        <v>5</v>
      </c>
      <c r="G100" s="91">
        <v>1</v>
      </c>
      <c r="H100" s="88"/>
      <c r="I100" s="303">
        <f>+H100*G100</f>
        <v>0</v>
      </c>
      <c r="J100" s="273"/>
      <c r="K100" s="273"/>
      <c r="L100" s="273"/>
      <c r="M100" s="273"/>
    </row>
    <row r="101" spans="1:13" s="85" customFormat="1">
      <c r="A101" s="84"/>
      <c r="C101" s="67"/>
      <c r="D101" s="67"/>
      <c r="E101" s="66"/>
      <c r="F101" s="95"/>
      <c r="G101" s="91"/>
      <c r="H101" s="88"/>
      <c r="I101" s="303">
        <f t="shared" si="7"/>
        <v>0</v>
      </c>
      <c r="J101" s="273"/>
      <c r="K101" s="273"/>
      <c r="L101" s="273"/>
      <c r="M101" s="273"/>
    </row>
    <row r="102" spans="1:13" s="85" customFormat="1" ht="30">
      <c r="A102" s="84"/>
      <c r="C102" s="93"/>
      <c r="D102" s="93"/>
      <c r="E102" s="66" t="s">
        <v>28</v>
      </c>
      <c r="F102" s="86"/>
      <c r="G102" s="91"/>
      <c r="H102" s="88"/>
      <c r="I102" s="303">
        <f t="shared" si="7"/>
        <v>0</v>
      </c>
      <c r="J102" s="273"/>
      <c r="K102" s="273"/>
      <c r="L102" s="273"/>
      <c r="M102" s="273"/>
    </row>
    <row r="103" spans="1:13" s="85" customFormat="1">
      <c r="A103" s="84"/>
      <c r="C103" s="67"/>
      <c r="D103" s="67"/>
      <c r="E103" s="66" t="s">
        <v>29</v>
      </c>
      <c r="F103" s="95" t="s">
        <v>4</v>
      </c>
      <c r="G103" s="91">
        <v>15</v>
      </c>
      <c r="H103" s="88"/>
      <c r="I103" s="303">
        <f t="shared" si="7"/>
        <v>0</v>
      </c>
      <c r="J103" s="273"/>
      <c r="K103" s="273"/>
      <c r="L103" s="273"/>
      <c r="M103" s="273"/>
    </row>
    <row r="104" spans="1:13" s="85" customFormat="1">
      <c r="A104" s="84"/>
      <c r="C104" s="67"/>
      <c r="D104" s="67"/>
      <c r="E104" s="66" t="s">
        <v>13</v>
      </c>
      <c r="F104" s="95" t="s">
        <v>4</v>
      </c>
      <c r="G104" s="91">
        <v>15</v>
      </c>
      <c r="H104" s="88"/>
      <c r="I104" s="303">
        <f t="shared" si="7"/>
        <v>0</v>
      </c>
      <c r="J104" s="273"/>
      <c r="K104" s="273"/>
      <c r="L104" s="273"/>
      <c r="M104" s="273"/>
    </row>
    <row r="105" spans="1:13" s="85" customFormat="1">
      <c r="A105" s="84"/>
      <c r="C105" s="93"/>
      <c r="D105" s="93"/>
      <c r="E105" s="103"/>
      <c r="F105" s="86"/>
      <c r="G105" s="91"/>
      <c r="H105" s="88"/>
      <c r="I105" s="303">
        <f t="shared" si="7"/>
        <v>0</v>
      </c>
      <c r="J105" s="273"/>
      <c r="K105" s="273"/>
      <c r="L105" s="273"/>
      <c r="M105" s="273"/>
    </row>
    <row r="106" spans="1:13" s="85" customFormat="1" ht="30">
      <c r="A106" s="84"/>
      <c r="C106" s="93"/>
      <c r="D106" s="93"/>
      <c r="E106" s="66" t="s">
        <v>35</v>
      </c>
      <c r="F106" s="86"/>
      <c r="G106" s="91"/>
      <c r="H106" s="88"/>
      <c r="I106" s="303">
        <f t="shared" si="7"/>
        <v>0</v>
      </c>
      <c r="J106" s="273"/>
      <c r="K106" s="273"/>
      <c r="L106" s="273"/>
      <c r="M106" s="273"/>
    </row>
    <row r="107" spans="1:13" s="85" customFormat="1">
      <c r="A107" s="84"/>
      <c r="C107" s="93"/>
      <c r="D107" s="93"/>
      <c r="E107" s="101" t="s">
        <v>46</v>
      </c>
      <c r="F107" s="86" t="s">
        <v>4</v>
      </c>
      <c r="G107" s="91">
        <v>20</v>
      </c>
      <c r="H107" s="88"/>
      <c r="I107" s="303">
        <f t="shared" si="7"/>
        <v>0</v>
      </c>
      <c r="J107" s="273"/>
      <c r="K107" s="273"/>
      <c r="L107" s="273"/>
      <c r="M107" s="273"/>
    </row>
    <row r="108" spans="1:13" s="85" customFormat="1">
      <c r="A108" s="84"/>
      <c r="C108" s="93"/>
      <c r="D108" s="93"/>
      <c r="E108" s="66" t="s">
        <v>15</v>
      </c>
      <c r="F108" s="86" t="s">
        <v>4</v>
      </c>
      <c r="G108" s="91">
        <v>40</v>
      </c>
      <c r="H108" s="88"/>
      <c r="I108" s="303">
        <f t="shared" si="7"/>
        <v>0</v>
      </c>
      <c r="J108" s="273"/>
      <c r="K108" s="273"/>
      <c r="L108" s="273"/>
      <c r="M108" s="273"/>
    </row>
    <row r="109" spans="1:13" s="85" customFormat="1">
      <c r="A109" s="84"/>
      <c r="C109" s="93"/>
      <c r="D109" s="93"/>
      <c r="E109" s="66" t="s">
        <v>21</v>
      </c>
      <c r="F109" s="86" t="s">
        <v>4</v>
      </c>
      <c r="G109" s="91">
        <v>50</v>
      </c>
      <c r="H109" s="88"/>
      <c r="I109" s="303">
        <f t="shared" si="7"/>
        <v>0</v>
      </c>
      <c r="J109" s="273"/>
      <c r="K109" s="273"/>
      <c r="L109" s="273"/>
      <c r="M109" s="273"/>
    </row>
    <row r="110" spans="1:13" s="85" customFormat="1">
      <c r="A110" s="84"/>
      <c r="C110" s="93"/>
      <c r="D110" s="93"/>
      <c r="E110" s="103"/>
      <c r="F110" s="86"/>
      <c r="G110" s="91"/>
      <c r="H110" s="88"/>
      <c r="I110" s="303">
        <f t="shared" si="7"/>
        <v>0</v>
      </c>
      <c r="J110" s="273"/>
      <c r="K110" s="273"/>
      <c r="L110" s="273"/>
      <c r="M110" s="273"/>
    </row>
    <row r="111" spans="1:13" s="85" customFormat="1" ht="30">
      <c r="A111" s="84"/>
      <c r="C111" s="93"/>
      <c r="D111" s="93"/>
      <c r="E111" s="66" t="s">
        <v>38</v>
      </c>
      <c r="F111" s="86"/>
      <c r="G111" s="91"/>
      <c r="H111" s="88"/>
      <c r="I111" s="303">
        <f t="shared" si="7"/>
        <v>0</v>
      </c>
      <c r="J111" s="273"/>
      <c r="K111" s="273"/>
      <c r="L111" s="273"/>
      <c r="M111" s="273"/>
    </row>
    <row r="112" spans="1:13" s="85" customFormat="1">
      <c r="A112" s="84"/>
      <c r="C112" s="93"/>
      <c r="D112" s="93"/>
      <c r="E112" s="66" t="s">
        <v>15</v>
      </c>
      <c r="F112" s="86" t="s">
        <v>4</v>
      </c>
      <c r="G112" s="91">
        <v>110</v>
      </c>
      <c r="H112" s="88"/>
      <c r="I112" s="303">
        <f t="shared" si="7"/>
        <v>0</v>
      </c>
      <c r="J112" s="273"/>
      <c r="K112" s="273"/>
      <c r="L112" s="273"/>
      <c r="M112" s="273"/>
    </row>
    <row r="113" spans="1:13" s="85" customFormat="1">
      <c r="A113" s="84"/>
      <c r="C113" s="93"/>
      <c r="D113" s="93"/>
      <c r="E113" s="66" t="s">
        <v>21</v>
      </c>
      <c r="F113" s="86" t="s">
        <v>4</v>
      </c>
      <c r="G113" s="91">
        <v>80</v>
      </c>
      <c r="H113" s="88"/>
      <c r="I113" s="303">
        <f t="shared" si="7"/>
        <v>0</v>
      </c>
      <c r="J113" s="273"/>
      <c r="K113" s="273"/>
      <c r="L113" s="273"/>
      <c r="M113" s="273"/>
    </row>
    <row r="114" spans="1:13" s="105" customFormat="1" ht="16.5" customHeight="1">
      <c r="A114" s="104"/>
      <c r="C114" s="106"/>
      <c r="D114" s="106"/>
      <c r="E114" s="107"/>
      <c r="F114" s="108"/>
      <c r="G114" s="109"/>
      <c r="H114" s="89"/>
      <c r="I114" s="303">
        <f t="shared" si="7"/>
        <v>0</v>
      </c>
      <c r="J114" s="276"/>
      <c r="K114" s="276"/>
      <c r="L114" s="276"/>
      <c r="M114" s="276"/>
    </row>
    <row r="115" spans="1:13" s="85" customFormat="1" ht="30">
      <c r="A115" s="84"/>
      <c r="C115" s="93"/>
      <c r="D115" s="93"/>
      <c r="E115" s="66" t="s">
        <v>53</v>
      </c>
      <c r="F115" s="86" t="s">
        <v>5</v>
      </c>
      <c r="G115" s="91">
        <v>1</v>
      </c>
      <c r="H115" s="88"/>
      <c r="I115" s="303">
        <f t="shared" si="7"/>
        <v>0</v>
      </c>
      <c r="J115" s="273"/>
      <c r="K115" s="273"/>
      <c r="L115" s="273"/>
      <c r="M115" s="273"/>
    </row>
    <row r="116" spans="1:13" s="85" customFormat="1">
      <c r="A116" s="84"/>
      <c r="C116" s="67"/>
      <c r="D116" s="67"/>
      <c r="E116" s="111"/>
      <c r="F116" s="95"/>
      <c r="G116" s="91"/>
      <c r="H116" s="88"/>
      <c r="I116" s="303">
        <f t="shared" si="7"/>
        <v>0</v>
      </c>
      <c r="J116" s="273"/>
      <c r="K116" s="273"/>
      <c r="L116" s="273"/>
      <c r="M116" s="273"/>
    </row>
    <row r="117" spans="1:13" s="85" customFormat="1" ht="61.5" customHeight="1">
      <c r="A117" s="84"/>
      <c r="C117" s="67"/>
      <c r="D117" s="67"/>
      <c r="E117" s="66" t="s">
        <v>62</v>
      </c>
      <c r="F117" s="95"/>
      <c r="G117" s="91"/>
      <c r="H117" s="88"/>
      <c r="I117" s="303">
        <f t="shared" si="7"/>
        <v>0</v>
      </c>
      <c r="J117" s="273"/>
      <c r="K117" s="273"/>
      <c r="L117" s="273"/>
      <c r="M117" s="273"/>
    </row>
    <row r="118" spans="1:13" s="105" customFormat="1" ht="16.5" customHeight="1">
      <c r="A118" s="104"/>
      <c r="C118" s="106"/>
      <c r="D118" s="106"/>
      <c r="E118" s="107" t="s">
        <v>51</v>
      </c>
      <c r="F118" s="108" t="s">
        <v>5</v>
      </c>
      <c r="G118" s="109">
        <v>1</v>
      </c>
      <c r="H118" s="89"/>
      <c r="I118" s="303">
        <f t="shared" si="7"/>
        <v>0</v>
      </c>
      <c r="J118" s="276"/>
      <c r="K118" s="276"/>
      <c r="L118" s="276"/>
      <c r="M118" s="276"/>
    </row>
    <row r="119" spans="1:13" s="105" customFormat="1" ht="16.5" customHeight="1">
      <c r="A119" s="104"/>
      <c r="C119" s="106"/>
      <c r="D119" s="106"/>
      <c r="E119" s="107" t="s">
        <v>52</v>
      </c>
      <c r="F119" s="108" t="s">
        <v>5</v>
      </c>
      <c r="G119" s="109">
        <v>1</v>
      </c>
      <c r="H119" s="89"/>
      <c r="I119" s="303">
        <f t="shared" si="7"/>
        <v>0</v>
      </c>
      <c r="J119" s="276"/>
      <c r="K119" s="276"/>
      <c r="L119" s="276"/>
      <c r="M119" s="276"/>
    </row>
    <row r="120" spans="1:13" s="37" customFormat="1">
      <c r="A120" s="251"/>
      <c r="C120" s="39"/>
      <c r="D120" s="39"/>
      <c r="E120" s="252"/>
      <c r="F120" s="253"/>
      <c r="G120" s="254"/>
      <c r="H120" s="61"/>
      <c r="I120" s="303">
        <f t="shared" si="7"/>
        <v>0</v>
      </c>
      <c r="J120" s="272"/>
      <c r="K120" s="272"/>
      <c r="L120" s="272"/>
      <c r="M120" s="272"/>
    </row>
    <row r="121" spans="1:13" s="37" customFormat="1" ht="16.5" customHeight="1">
      <c r="A121" s="251"/>
      <c r="C121" s="67"/>
      <c r="D121" s="67"/>
      <c r="E121" s="66" t="s">
        <v>81</v>
      </c>
      <c r="F121" s="253"/>
      <c r="G121" s="254"/>
      <c r="H121" s="61"/>
      <c r="I121" s="303">
        <f t="shared" si="7"/>
        <v>0</v>
      </c>
      <c r="J121" s="272"/>
      <c r="K121" s="272"/>
      <c r="L121" s="272"/>
      <c r="M121" s="272"/>
    </row>
    <row r="122" spans="1:13" s="256" customFormat="1" ht="45.75" customHeight="1">
      <c r="A122" s="255"/>
      <c r="C122" s="106"/>
      <c r="D122" s="106"/>
      <c r="E122" s="257" t="s">
        <v>82</v>
      </c>
      <c r="F122" s="258" t="s">
        <v>5</v>
      </c>
      <c r="G122" s="259">
        <v>2</v>
      </c>
      <c r="H122" s="64"/>
      <c r="I122" s="303">
        <f t="shared" si="7"/>
        <v>0</v>
      </c>
      <c r="J122" s="277"/>
      <c r="K122" s="277"/>
      <c r="L122" s="277"/>
      <c r="M122" s="277"/>
    </row>
    <row r="123" spans="1:13" s="256" customFormat="1" ht="30.75" customHeight="1">
      <c r="A123" s="255"/>
      <c r="C123" s="106"/>
      <c r="D123" s="106"/>
      <c r="E123" s="257" t="s">
        <v>83</v>
      </c>
      <c r="F123" s="258" t="s">
        <v>4</v>
      </c>
      <c r="G123" s="259">
        <v>20</v>
      </c>
      <c r="H123" s="64"/>
      <c r="I123" s="303">
        <f t="shared" si="7"/>
        <v>0</v>
      </c>
      <c r="J123" s="277"/>
      <c r="K123" s="277"/>
      <c r="L123" s="277"/>
      <c r="M123" s="277"/>
    </row>
    <row r="124" spans="1:13" s="256" customFormat="1" ht="30.75" customHeight="1">
      <c r="A124" s="255"/>
      <c r="C124" s="106"/>
      <c r="D124" s="106"/>
      <c r="E124" s="257" t="s">
        <v>84</v>
      </c>
      <c r="F124" s="258" t="s">
        <v>3</v>
      </c>
      <c r="G124" s="259">
        <v>2</v>
      </c>
      <c r="H124" s="64"/>
      <c r="I124" s="303">
        <f t="shared" si="7"/>
        <v>0</v>
      </c>
      <c r="J124" s="277"/>
      <c r="K124" s="277"/>
      <c r="L124" s="277"/>
      <c r="M124" s="277"/>
    </row>
    <row r="125" spans="1:13" s="85" customFormat="1">
      <c r="A125" s="84"/>
      <c r="C125" s="67"/>
      <c r="D125" s="67"/>
      <c r="E125" s="111"/>
      <c r="F125" s="95"/>
      <c r="G125" s="91"/>
      <c r="H125" s="88"/>
      <c r="I125" s="303">
        <f t="shared" si="7"/>
        <v>0</v>
      </c>
      <c r="J125" s="273"/>
      <c r="K125" s="273"/>
      <c r="L125" s="273"/>
      <c r="M125" s="273"/>
    </row>
    <row r="126" spans="1:13" s="105" customFormat="1">
      <c r="A126" s="104"/>
      <c r="C126" s="106"/>
      <c r="D126" s="106"/>
      <c r="E126" s="107" t="s">
        <v>22</v>
      </c>
      <c r="F126" s="108" t="s">
        <v>5</v>
      </c>
      <c r="G126" s="109">
        <v>1</v>
      </c>
      <c r="H126" s="89"/>
      <c r="I126" s="303">
        <f t="shared" si="7"/>
        <v>0</v>
      </c>
      <c r="J126" s="276"/>
      <c r="K126" s="276"/>
      <c r="L126" s="276"/>
      <c r="M126" s="276"/>
    </row>
    <row r="127" spans="1:13" s="105" customFormat="1">
      <c r="A127" s="104"/>
      <c r="C127" s="106"/>
      <c r="D127" s="106"/>
      <c r="E127" s="107"/>
      <c r="F127" s="108"/>
      <c r="G127" s="109"/>
      <c r="H127" s="89"/>
      <c r="I127" s="303">
        <f t="shared" ref="I127:I128" si="12">+H127*G127</f>
        <v>0</v>
      </c>
      <c r="J127" s="276"/>
      <c r="K127" s="276"/>
      <c r="L127" s="276"/>
      <c r="M127" s="276"/>
    </row>
    <row r="128" spans="1:13" s="105" customFormat="1">
      <c r="A128" s="104"/>
      <c r="C128" s="106"/>
      <c r="D128" s="106"/>
      <c r="E128" s="112" t="s">
        <v>88</v>
      </c>
      <c r="F128" s="113" t="s">
        <v>5</v>
      </c>
      <c r="G128" s="109">
        <v>1</v>
      </c>
      <c r="H128" s="110"/>
      <c r="I128" s="303">
        <f t="shared" si="12"/>
        <v>0</v>
      </c>
      <c r="J128" s="276"/>
      <c r="K128" s="276"/>
      <c r="L128" s="276"/>
      <c r="M128" s="276"/>
    </row>
    <row r="129" spans="1:13" s="105" customFormat="1">
      <c r="A129" s="104"/>
      <c r="C129" s="106"/>
      <c r="D129" s="106"/>
      <c r="E129" s="107"/>
      <c r="F129" s="108"/>
      <c r="G129" s="109"/>
      <c r="H129" s="89"/>
      <c r="I129" s="303">
        <f t="shared" si="7"/>
        <v>0</v>
      </c>
      <c r="J129" s="276"/>
      <c r="K129" s="276"/>
      <c r="L129" s="276"/>
      <c r="M129" s="276"/>
    </row>
    <row r="130" spans="1:13" s="105" customFormat="1" ht="30">
      <c r="A130" s="104"/>
      <c r="C130" s="106"/>
      <c r="D130" s="106"/>
      <c r="E130" s="112" t="s">
        <v>44</v>
      </c>
      <c r="F130" s="113" t="s">
        <v>5</v>
      </c>
      <c r="G130" s="109">
        <v>1</v>
      </c>
      <c r="H130" s="110"/>
      <c r="I130" s="303">
        <f t="shared" si="7"/>
        <v>0</v>
      </c>
      <c r="J130" s="276"/>
      <c r="K130" s="276"/>
      <c r="L130" s="276"/>
      <c r="M130" s="276"/>
    </row>
    <row r="131" spans="1:13" s="85" customFormat="1" hidden="1">
      <c r="A131" s="104"/>
      <c r="B131" s="105"/>
      <c r="C131" s="106"/>
      <c r="D131" s="106"/>
      <c r="E131" s="114" t="s">
        <v>31</v>
      </c>
      <c r="F131" s="113" t="s">
        <v>5</v>
      </c>
      <c r="G131" s="109">
        <v>1</v>
      </c>
      <c r="H131" s="110"/>
      <c r="I131" s="304">
        <f>+H131*G131</f>
        <v>0</v>
      </c>
      <c r="J131" s="273"/>
      <c r="K131" s="273"/>
      <c r="L131" s="273"/>
      <c r="M131" s="273"/>
    </row>
    <row r="132" spans="1:13" s="105" customFormat="1" hidden="1">
      <c r="A132" s="104"/>
      <c r="C132" s="106"/>
      <c r="D132" s="106"/>
      <c r="E132" s="115"/>
      <c r="F132" s="113"/>
      <c r="G132" s="116"/>
      <c r="H132" s="117"/>
      <c r="I132" s="303"/>
      <c r="J132" s="276"/>
      <c r="K132" s="276"/>
      <c r="L132" s="276"/>
      <c r="M132" s="276"/>
    </row>
    <row r="133" spans="1:13" s="119" customFormat="1">
      <c r="A133" s="118"/>
      <c r="C133" s="120"/>
      <c r="D133" s="120"/>
      <c r="E133" s="121"/>
      <c r="F133" s="122"/>
      <c r="G133" s="123"/>
      <c r="H133" s="124"/>
      <c r="I133" s="305"/>
      <c r="J133" s="278"/>
      <c r="K133" s="278"/>
      <c r="L133" s="278"/>
      <c r="M133" s="278"/>
    </row>
    <row r="134" spans="1:13" s="105" customFormat="1">
      <c r="A134" s="104"/>
      <c r="C134" s="106"/>
      <c r="D134" s="106"/>
      <c r="E134" s="83" t="s">
        <v>135</v>
      </c>
      <c r="F134" s="125" t="s">
        <v>5</v>
      </c>
      <c r="G134" s="116">
        <v>1</v>
      </c>
      <c r="H134" s="117"/>
      <c r="I134" s="306">
        <f>SUM(I6:I133)</f>
        <v>0</v>
      </c>
      <c r="J134" s="276"/>
      <c r="K134" s="276"/>
      <c r="L134" s="276"/>
      <c r="M134" s="276"/>
    </row>
    <row r="135" spans="1:13" s="105" customFormat="1">
      <c r="A135" s="104"/>
      <c r="C135" s="106"/>
      <c r="D135" s="106"/>
      <c r="E135" s="83"/>
      <c r="F135" s="125"/>
      <c r="G135" s="116"/>
      <c r="H135" s="117"/>
      <c r="I135" s="306"/>
      <c r="J135" s="276"/>
      <c r="K135" s="276"/>
      <c r="L135" s="276"/>
      <c r="M135" s="276"/>
    </row>
    <row r="136" spans="1:13" s="105" customFormat="1">
      <c r="A136" s="104"/>
      <c r="C136" s="106"/>
      <c r="D136" s="106"/>
      <c r="E136" s="115"/>
      <c r="F136" s="113"/>
      <c r="G136" s="109"/>
      <c r="H136" s="110"/>
      <c r="I136" s="304"/>
      <c r="J136" s="276"/>
      <c r="K136" s="276"/>
      <c r="L136" s="276"/>
      <c r="M136" s="276"/>
    </row>
    <row r="137" spans="1:13" s="85" customFormat="1">
      <c r="B137" s="70" t="s">
        <v>137</v>
      </c>
      <c r="C137" s="65"/>
      <c r="D137" s="65"/>
      <c r="E137" s="72" t="s">
        <v>23</v>
      </c>
      <c r="F137" s="95"/>
      <c r="G137" s="91"/>
      <c r="H137" s="88"/>
      <c r="I137" s="303"/>
      <c r="J137" s="273"/>
      <c r="K137" s="273"/>
      <c r="L137" s="273"/>
      <c r="M137" s="273"/>
    </row>
    <row r="138" spans="1:13" s="85" customFormat="1">
      <c r="A138" s="84"/>
      <c r="C138" s="67"/>
      <c r="D138" s="67"/>
      <c r="E138" s="101"/>
      <c r="F138" s="95"/>
      <c r="G138" s="91"/>
      <c r="H138" s="88"/>
      <c r="I138" s="303"/>
      <c r="J138" s="273"/>
      <c r="K138" s="273"/>
      <c r="L138" s="273"/>
      <c r="M138" s="273"/>
    </row>
    <row r="139" spans="1:13" s="71" customFormat="1" ht="15.75" customHeight="1">
      <c r="A139" s="70"/>
      <c r="C139" s="69"/>
      <c r="D139" s="69"/>
      <c r="E139" s="72" t="s">
        <v>115</v>
      </c>
      <c r="F139" s="73"/>
      <c r="G139" s="74"/>
      <c r="H139" s="75"/>
      <c r="I139" s="307"/>
      <c r="J139" s="233"/>
      <c r="K139" s="233"/>
      <c r="L139" s="233"/>
      <c r="M139" s="233"/>
    </row>
    <row r="140" spans="1:13" s="37" customFormat="1" ht="31.5" customHeight="1">
      <c r="A140" s="251"/>
      <c r="C140" s="65"/>
      <c r="D140" s="65"/>
      <c r="E140" s="103" t="s">
        <v>117</v>
      </c>
      <c r="F140" s="95"/>
      <c r="G140" s="102"/>
      <c r="H140" s="64"/>
      <c r="I140" s="308"/>
      <c r="J140" s="272"/>
      <c r="K140" s="272"/>
      <c r="L140" s="272"/>
      <c r="M140" s="272"/>
    </row>
    <row r="141" spans="1:13" s="37" customFormat="1">
      <c r="A141" s="265"/>
      <c r="B141" s="266"/>
      <c r="C141" s="67"/>
      <c r="D141" s="67"/>
      <c r="E141" s="68" t="s">
        <v>119</v>
      </c>
      <c r="F141" s="41" t="s">
        <v>3</v>
      </c>
      <c r="G141" s="267">
        <v>1</v>
      </c>
      <c r="H141" s="64"/>
      <c r="I141" s="308">
        <f>G141*H141</f>
        <v>0</v>
      </c>
      <c r="J141" s="272"/>
      <c r="K141" s="272"/>
      <c r="L141" s="272"/>
      <c r="M141" s="272"/>
    </row>
    <row r="142" spans="1:13" s="37" customFormat="1">
      <c r="A142" s="265"/>
      <c r="B142" s="266"/>
      <c r="C142" s="67"/>
      <c r="D142" s="67"/>
      <c r="E142" s="68" t="s">
        <v>118</v>
      </c>
      <c r="F142" s="41" t="s">
        <v>3</v>
      </c>
      <c r="G142" s="267">
        <v>1</v>
      </c>
      <c r="H142" s="64"/>
      <c r="I142" s="308">
        <f>G142*H142</f>
        <v>0</v>
      </c>
      <c r="J142" s="272"/>
      <c r="K142" s="272"/>
      <c r="L142" s="272"/>
      <c r="M142" s="272"/>
    </row>
    <row r="143" spans="1:13" s="37" customFormat="1">
      <c r="A143" s="265"/>
      <c r="B143" s="266"/>
      <c r="C143" s="67"/>
      <c r="D143" s="67"/>
      <c r="E143" s="68" t="s">
        <v>120</v>
      </c>
      <c r="F143" s="41" t="s">
        <v>3</v>
      </c>
      <c r="G143" s="267">
        <v>1</v>
      </c>
      <c r="H143" s="64"/>
      <c r="I143" s="308">
        <f>G143*H143</f>
        <v>0</v>
      </c>
      <c r="J143" s="272"/>
      <c r="K143" s="272"/>
      <c r="L143" s="272"/>
      <c r="M143" s="272"/>
    </row>
    <row r="144" spans="1:13" s="37" customFormat="1">
      <c r="A144" s="265"/>
      <c r="B144" s="266"/>
      <c r="C144" s="67"/>
      <c r="D144" s="67"/>
      <c r="E144" s="68" t="s">
        <v>121</v>
      </c>
      <c r="F144" s="41" t="s">
        <v>5</v>
      </c>
      <c r="G144" s="267">
        <v>1</v>
      </c>
      <c r="H144" s="64"/>
      <c r="I144" s="308">
        <f>G144*H144</f>
        <v>0</v>
      </c>
      <c r="J144" s="272"/>
      <c r="K144" s="272"/>
      <c r="L144" s="272"/>
      <c r="M144" s="272"/>
    </row>
    <row r="145" spans="1:13" s="37" customFormat="1">
      <c r="A145" s="265"/>
      <c r="B145" s="266"/>
      <c r="C145" s="67"/>
      <c r="D145" s="67"/>
      <c r="E145" s="68" t="s">
        <v>122</v>
      </c>
      <c r="F145" s="41"/>
      <c r="G145" s="267"/>
      <c r="H145" s="64"/>
      <c r="I145" s="309"/>
      <c r="J145" s="272"/>
      <c r="K145" s="272"/>
      <c r="L145" s="272"/>
      <c r="M145" s="272"/>
    </row>
    <row r="146" spans="1:13" s="37" customFormat="1" ht="30">
      <c r="A146" s="265"/>
      <c r="B146" s="266"/>
      <c r="C146" s="67"/>
      <c r="D146" s="67"/>
      <c r="E146" s="68" t="s">
        <v>123</v>
      </c>
      <c r="F146" s="41" t="s">
        <v>5</v>
      </c>
      <c r="G146" s="267">
        <v>1</v>
      </c>
      <c r="H146" s="64"/>
      <c r="I146" s="309"/>
      <c r="J146" s="272"/>
      <c r="K146" s="272"/>
      <c r="L146" s="272"/>
      <c r="M146" s="272"/>
    </row>
    <row r="147" spans="1:13" s="37" customFormat="1">
      <c r="A147" s="251"/>
      <c r="C147" s="67"/>
      <c r="D147" s="67"/>
      <c r="E147" s="68" t="s">
        <v>124</v>
      </c>
      <c r="F147" s="41" t="s">
        <v>3</v>
      </c>
      <c r="G147" s="267">
        <v>1</v>
      </c>
      <c r="H147" s="64"/>
      <c r="I147" s="308">
        <f t="shared" ref="I147:I149" si="13">G147*H147</f>
        <v>0</v>
      </c>
      <c r="J147" s="272"/>
      <c r="K147" s="272"/>
      <c r="L147" s="272"/>
      <c r="M147" s="272"/>
    </row>
    <row r="148" spans="1:13" s="37" customFormat="1">
      <c r="A148" s="251"/>
      <c r="C148" s="65"/>
      <c r="D148" s="65"/>
      <c r="E148" s="66" t="s">
        <v>125</v>
      </c>
      <c r="F148" s="253" t="s">
        <v>5</v>
      </c>
      <c r="G148" s="267">
        <v>1</v>
      </c>
      <c r="H148" s="64"/>
      <c r="I148" s="308">
        <f t="shared" si="13"/>
        <v>0</v>
      </c>
      <c r="J148" s="272"/>
      <c r="K148" s="272"/>
      <c r="L148" s="272"/>
      <c r="M148" s="272"/>
    </row>
    <row r="149" spans="1:13" s="37" customFormat="1">
      <c r="A149" s="251"/>
      <c r="C149" s="65"/>
      <c r="D149" s="65"/>
      <c r="E149" s="66" t="s">
        <v>32</v>
      </c>
      <c r="F149" s="253" t="s">
        <v>5</v>
      </c>
      <c r="G149" s="267">
        <v>1</v>
      </c>
      <c r="H149" s="64"/>
      <c r="I149" s="308">
        <f t="shared" si="13"/>
        <v>0</v>
      </c>
      <c r="J149" s="272"/>
      <c r="K149" s="272"/>
      <c r="L149" s="272"/>
      <c r="M149" s="272"/>
    </row>
    <row r="150" spans="1:13" s="85" customFormat="1">
      <c r="A150" s="84"/>
      <c r="C150" s="67"/>
      <c r="D150" s="67"/>
      <c r="E150" s="101"/>
      <c r="F150" s="95"/>
      <c r="G150" s="91"/>
      <c r="H150" s="88"/>
      <c r="I150" s="310"/>
      <c r="J150" s="273"/>
      <c r="K150" s="273"/>
      <c r="L150" s="273"/>
      <c r="M150" s="273"/>
    </row>
    <row r="151" spans="1:13" s="129" customFormat="1">
      <c r="A151" s="128"/>
      <c r="C151" s="130"/>
      <c r="D151" s="130"/>
      <c r="E151" s="131" t="s">
        <v>9</v>
      </c>
      <c r="F151" s="132" t="s">
        <v>5</v>
      </c>
      <c r="G151" s="133">
        <v>1</v>
      </c>
      <c r="H151" s="134"/>
      <c r="I151" s="303">
        <f t="shared" ref="I151" si="14">+H151*G151</f>
        <v>0</v>
      </c>
      <c r="J151" s="279"/>
      <c r="K151" s="279"/>
      <c r="L151" s="279"/>
      <c r="M151" s="279"/>
    </row>
    <row r="152" spans="1:13" s="261" customFormat="1">
      <c r="A152" s="260"/>
      <c r="C152" s="136"/>
      <c r="D152" s="136"/>
      <c r="E152" s="262"/>
      <c r="F152" s="263"/>
      <c r="G152" s="264"/>
      <c r="H152" s="137"/>
      <c r="I152" s="303"/>
      <c r="J152" s="280"/>
      <c r="K152" s="280"/>
      <c r="L152" s="280"/>
      <c r="M152" s="280"/>
    </row>
    <row r="153" spans="1:13" s="85" customFormat="1">
      <c r="A153" s="84"/>
      <c r="C153" s="67"/>
      <c r="D153" s="67"/>
      <c r="E153" s="101"/>
      <c r="F153" s="95"/>
      <c r="G153" s="91"/>
      <c r="H153" s="88"/>
      <c r="I153" s="303"/>
      <c r="J153" s="273"/>
      <c r="K153" s="273"/>
      <c r="L153" s="273"/>
      <c r="M153" s="273"/>
    </row>
    <row r="154" spans="1:13" s="71" customFormat="1" ht="16.5" customHeight="1">
      <c r="A154" s="70"/>
      <c r="C154" s="69"/>
      <c r="D154" s="69"/>
      <c r="E154" s="72" t="s">
        <v>143</v>
      </c>
      <c r="F154" s="73"/>
      <c r="G154" s="74"/>
      <c r="H154" s="75"/>
      <c r="I154" s="307"/>
      <c r="J154" s="233"/>
      <c r="K154" s="233"/>
      <c r="L154" s="233"/>
      <c r="M154" s="233"/>
    </row>
    <row r="155" spans="1:13" s="85" customFormat="1" ht="30" customHeight="1">
      <c r="A155" s="84"/>
      <c r="C155" s="65"/>
      <c r="D155" s="65"/>
      <c r="E155" s="103" t="s">
        <v>116</v>
      </c>
      <c r="F155" s="95"/>
      <c r="G155" s="102"/>
      <c r="H155" s="89"/>
      <c r="I155" s="304"/>
      <c r="J155" s="273"/>
      <c r="K155" s="273"/>
      <c r="L155" s="273"/>
      <c r="M155" s="273"/>
    </row>
    <row r="156" spans="1:13" s="85" customFormat="1" ht="30">
      <c r="A156" s="84"/>
      <c r="C156" s="65"/>
      <c r="D156" s="65"/>
      <c r="E156" s="66" t="s">
        <v>145</v>
      </c>
      <c r="F156" s="95" t="s">
        <v>5</v>
      </c>
      <c r="G156" s="102">
        <v>1</v>
      </c>
      <c r="H156" s="89"/>
      <c r="I156" s="304"/>
      <c r="J156" s="273"/>
      <c r="K156" s="273"/>
      <c r="L156" s="273"/>
      <c r="M156" s="273"/>
    </row>
    <row r="157" spans="1:13" s="85" customFormat="1">
      <c r="A157" s="84"/>
      <c r="C157" s="65"/>
      <c r="D157" s="65"/>
      <c r="E157" s="66" t="s">
        <v>144</v>
      </c>
      <c r="F157" s="95" t="s">
        <v>5</v>
      </c>
      <c r="G157" s="102">
        <v>1</v>
      </c>
      <c r="H157" s="89"/>
      <c r="I157" s="304"/>
      <c r="J157" s="273"/>
      <c r="K157" s="273"/>
      <c r="L157" s="273"/>
      <c r="M157" s="273"/>
    </row>
    <row r="158" spans="1:13" s="85" customFormat="1">
      <c r="A158" s="84"/>
      <c r="C158" s="65"/>
      <c r="D158" s="65"/>
      <c r="E158" s="66" t="s">
        <v>32</v>
      </c>
      <c r="F158" s="95" t="s">
        <v>5</v>
      </c>
      <c r="G158" s="102">
        <v>1</v>
      </c>
      <c r="H158" s="89"/>
      <c r="I158" s="304"/>
      <c r="J158" s="273"/>
      <c r="K158" s="273"/>
      <c r="L158" s="273"/>
      <c r="M158" s="273"/>
    </row>
    <row r="159" spans="1:13" s="85" customFormat="1">
      <c r="A159" s="84"/>
      <c r="C159" s="67"/>
      <c r="D159" s="67"/>
      <c r="E159" s="101"/>
      <c r="F159" s="95"/>
      <c r="G159" s="91"/>
      <c r="H159" s="88"/>
      <c r="I159" s="310"/>
      <c r="J159" s="273"/>
      <c r="K159" s="273"/>
      <c r="L159" s="273"/>
      <c r="M159" s="273"/>
    </row>
    <row r="160" spans="1:13" s="129" customFormat="1">
      <c r="A160" s="128"/>
      <c r="C160" s="130"/>
      <c r="D160" s="130"/>
      <c r="E160" s="131" t="s">
        <v>9</v>
      </c>
      <c r="F160" s="132" t="s">
        <v>5</v>
      </c>
      <c r="G160" s="133">
        <v>1</v>
      </c>
      <c r="H160" s="134"/>
      <c r="I160" s="303">
        <f t="shared" ref="I160" si="15">+H160*G160</f>
        <v>0</v>
      </c>
      <c r="J160" s="279"/>
      <c r="K160" s="279"/>
      <c r="L160" s="279"/>
      <c r="M160" s="279"/>
    </row>
    <row r="161" spans="1:13" s="261" customFormat="1">
      <c r="A161" s="260"/>
      <c r="C161" s="136"/>
      <c r="D161" s="136"/>
      <c r="E161" s="262"/>
      <c r="F161" s="263"/>
      <c r="G161" s="264"/>
      <c r="H161" s="137"/>
      <c r="I161" s="303"/>
      <c r="J161" s="280"/>
      <c r="K161" s="280"/>
      <c r="L161" s="280"/>
      <c r="M161" s="280"/>
    </row>
    <row r="162" spans="1:13" s="85" customFormat="1">
      <c r="A162" s="84"/>
      <c r="C162" s="67"/>
      <c r="D162" s="67"/>
      <c r="E162" s="101"/>
      <c r="F162" s="95"/>
      <c r="G162" s="91"/>
      <c r="H162" s="88"/>
      <c r="I162" s="303"/>
      <c r="J162" s="273"/>
      <c r="K162" s="273"/>
      <c r="L162" s="273"/>
      <c r="M162" s="273"/>
    </row>
    <row r="163" spans="1:13" s="71" customFormat="1" ht="16.5" customHeight="1">
      <c r="A163" s="70"/>
      <c r="C163" s="69"/>
      <c r="D163" s="69"/>
      <c r="E163" s="72" t="s">
        <v>146</v>
      </c>
      <c r="F163" s="73"/>
      <c r="G163" s="74"/>
      <c r="H163" s="75"/>
      <c r="I163" s="307"/>
      <c r="J163" s="233"/>
      <c r="K163" s="233"/>
      <c r="L163" s="233"/>
      <c r="M163" s="233"/>
    </row>
    <row r="164" spans="1:13" s="85" customFormat="1" ht="30" customHeight="1">
      <c r="A164" s="84"/>
      <c r="C164" s="65"/>
      <c r="D164" s="65"/>
      <c r="E164" s="103" t="s">
        <v>116</v>
      </c>
      <c r="F164" s="95"/>
      <c r="G164" s="102"/>
      <c r="H164" s="89"/>
      <c r="I164" s="304"/>
      <c r="J164" s="273"/>
      <c r="K164" s="273"/>
      <c r="L164" s="273"/>
      <c r="M164" s="273"/>
    </row>
    <row r="165" spans="1:13" s="85" customFormat="1" ht="30">
      <c r="A165" s="84"/>
      <c r="C165" s="65"/>
      <c r="D165" s="65"/>
      <c r="E165" s="66" t="s">
        <v>147</v>
      </c>
      <c r="F165" s="95" t="s">
        <v>5</v>
      </c>
      <c r="G165" s="102">
        <v>1</v>
      </c>
      <c r="H165" s="89"/>
      <c r="I165" s="304"/>
      <c r="J165" s="273"/>
      <c r="K165" s="273"/>
      <c r="L165" s="273"/>
      <c r="M165" s="273"/>
    </row>
    <row r="166" spans="1:13" s="85" customFormat="1">
      <c r="A166" s="84"/>
      <c r="C166" s="65"/>
      <c r="D166" s="65"/>
      <c r="E166" s="66" t="s">
        <v>148</v>
      </c>
      <c r="F166" s="95" t="s">
        <v>5</v>
      </c>
      <c r="G166" s="102">
        <v>1</v>
      </c>
      <c r="H166" s="89"/>
      <c r="I166" s="304"/>
      <c r="J166" s="273"/>
      <c r="K166" s="273"/>
      <c r="L166" s="273"/>
      <c r="M166" s="273"/>
    </row>
    <row r="167" spans="1:13" s="85" customFormat="1">
      <c r="A167" s="84"/>
      <c r="C167" s="65"/>
      <c r="D167" s="65"/>
      <c r="E167" s="66" t="s">
        <v>32</v>
      </c>
      <c r="F167" s="95" t="s">
        <v>5</v>
      </c>
      <c r="G167" s="102">
        <v>1</v>
      </c>
      <c r="H167" s="89"/>
      <c r="I167" s="304"/>
      <c r="J167" s="273"/>
      <c r="K167" s="273"/>
      <c r="L167" s="273"/>
      <c r="M167" s="273"/>
    </row>
    <row r="168" spans="1:13" s="85" customFormat="1">
      <c r="A168" s="84"/>
      <c r="C168" s="67"/>
      <c r="D168" s="67"/>
      <c r="E168" s="101"/>
      <c r="F168" s="95"/>
      <c r="G168" s="91"/>
      <c r="H168" s="88"/>
      <c r="I168" s="310"/>
      <c r="J168" s="273"/>
      <c r="K168" s="273"/>
      <c r="L168" s="273"/>
      <c r="M168" s="273"/>
    </row>
    <row r="169" spans="1:13" s="129" customFormat="1">
      <c r="A169" s="128"/>
      <c r="C169" s="130"/>
      <c r="D169" s="130"/>
      <c r="E169" s="131" t="s">
        <v>9</v>
      </c>
      <c r="F169" s="132" t="s">
        <v>5</v>
      </c>
      <c r="G169" s="133">
        <v>1</v>
      </c>
      <c r="H169" s="134"/>
      <c r="I169" s="303">
        <f t="shared" ref="I169" si="16">+H169*G169</f>
        <v>0</v>
      </c>
      <c r="J169" s="279"/>
      <c r="K169" s="279"/>
      <c r="L169" s="279"/>
      <c r="M169" s="279"/>
    </row>
    <row r="170" spans="1:13" s="261" customFormat="1">
      <c r="A170" s="260"/>
      <c r="C170" s="136"/>
      <c r="D170" s="136"/>
      <c r="E170" s="262"/>
      <c r="F170" s="263"/>
      <c r="G170" s="264"/>
      <c r="H170" s="137"/>
      <c r="I170" s="303"/>
      <c r="J170" s="280"/>
      <c r="K170" s="280"/>
      <c r="L170" s="280"/>
      <c r="M170" s="280"/>
    </row>
    <row r="171" spans="1:13" s="85" customFormat="1">
      <c r="A171" s="84"/>
      <c r="C171" s="67"/>
      <c r="D171" s="67"/>
      <c r="E171" s="101"/>
      <c r="F171" s="95"/>
      <c r="G171" s="91"/>
      <c r="H171" s="88"/>
      <c r="I171" s="303"/>
      <c r="J171" s="273"/>
      <c r="K171" s="273"/>
      <c r="L171" s="273"/>
      <c r="M171" s="273"/>
    </row>
    <row r="172" spans="1:13" s="71" customFormat="1" ht="33.75" customHeight="1">
      <c r="A172" s="70"/>
      <c r="C172" s="69"/>
      <c r="D172" s="69"/>
      <c r="E172" s="72" t="s">
        <v>150</v>
      </c>
      <c r="F172" s="73"/>
      <c r="G172" s="74"/>
      <c r="H172" s="75"/>
      <c r="I172" s="307"/>
      <c r="J172" s="233"/>
      <c r="K172" s="233"/>
      <c r="L172" s="233"/>
      <c r="M172" s="233"/>
    </row>
    <row r="173" spans="1:13" s="85" customFormat="1" ht="30" customHeight="1">
      <c r="A173" s="84"/>
      <c r="C173" s="65"/>
      <c r="D173" s="65"/>
      <c r="E173" s="103" t="s">
        <v>116</v>
      </c>
      <c r="F173" s="95"/>
      <c r="G173" s="102"/>
      <c r="H173" s="89"/>
      <c r="I173" s="304"/>
      <c r="J173" s="273"/>
      <c r="K173" s="273"/>
      <c r="L173" s="273"/>
      <c r="M173" s="273"/>
    </row>
    <row r="174" spans="1:13" s="85" customFormat="1" ht="30">
      <c r="A174" s="126"/>
      <c r="B174" s="127"/>
      <c r="C174" s="67"/>
      <c r="D174" s="67"/>
      <c r="E174" s="68" t="s">
        <v>151</v>
      </c>
      <c r="F174" s="86" t="s">
        <v>3</v>
      </c>
      <c r="G174" s="102">
        <v>1</v>
      </c>
      <c r="H174" s="89"/>
      <c r="I174" s="304"/>
      <c r="J174" s="273"/>
      <c r="K174" s="273"/>
      <c r="L174" s="273"/>
      <c r="M174" s="273"/>
    </row>
    <row r="175" spans="1:13" s="85" customFormat="1" ht="30">
      <c r="A175" s="84"/>
      <c r="C175" s="65"/>
      <c r="D175" s="65"/>
      <c r="E175" s="66" t="s">
        <v>152</v>
      </c>
      <c r="F175" s="95" t="s">
        <v>5</v>
      </c>
      <c r="G175" s="102">
        <v>1</v>
      </c>
      <c r="H175" s="89"/>
      <c r="I175" s="304"/>
      <c r="J175" s="273"/>
      <c r="K175" s="273"/>
      <c r="L175" s="273"/>
      <c r="M175" s="273"/>
    </row>
    <row r="176" spans="1:13" s="85" customFormat="1">
      <c r="A176" s="84"/>
      <c r="C176" s="65"/>
      <c r="D176" s="65"/>
      <c r="E176" s="66" t="s">
        <v>125</v>
      </c>
      <c r="F176" s="95" t="s">
        <v>5</v>
      </c>
      <c r="G176" s="102">
        <v>1</v>
      </c>
      <c r="H176" s="89"/>
      <c r="I176" s="304"/>
      <c r="J176" s="273"/>
      <c r="K176" s="273"/>
      <c r="L176" s="273"/>
      <c r="M176" s="273"/>
    </row>
    <row r="177" spans="1:13" s="85" customFormat="1">
      <c r="A177" s="84"/>
      <c r="C177" s="65"/>
      <c r="D177" s="65"/>
      <c r="E177" s="66" t="s">
        <v>32</v>
      </c>
      <c r="F177" s="95" t="s">
        <v>5</v>
      </c>
      <c r="G177" s="102">
        <v>1</v>
      </c>
      <c r="H177" s="89"/>
      <c r="I177" s="304"/>
      <c r="J177" s="273"/>
      <c r="K177" s="273"/>
      <c r="L177" s="273"/>
      <c r="M177" s="273"/>
    </row>
    <row r="178" spans="1:13" s="85" customFormat="1">
      <c r="A178" s="84"/>
      <c r="C178" s="67"/>
      <c r="D178" s="67"/>
      <c r="E178" s="101"/>
      <c r="F178" s="95"/>
      <c r="G178" s="91"/>
      <c r="H178" s="88"/>
      <c r="I178" s="310"/>
      <c r="J178" s="273"/>
      <c r="K178" s="273"/>
      <c r="L178" s="273"/>
      <c r="M178" s="273"/>
    </row>
    <row r="179" spans="1:13" s="129" customFormat="1">
      <c r="A179" s="128"/>
      <c r="C179" s="130"/>
      <c r="D179" s="130"/>
      <c r="E179" s="131" t="s">
        <v>9</v>
      </c>
      <c r="F179" s="132" t="s">
        <v>5</v>
      </c>
      <c r="G179" s="133">
        <v>1</v>
      </c>
      <c r="H179" s="134"/>
      <c r="I179" s="303">
        <f t="shared" ref="I179" si="17">+H179*G179</f>
        <v>0</v>
      </c>
      <c r="J179" s="279"/>
      <c r="K179" s="279"/>
      <c r="L179" s="279"/>
      <c r="M179" s="279"/>
    </row>
    <row r="180" spans="1:13" s="261" customFormat="1">
      <c r="A180" s="260"/>
      <c r="C180" s="136"/>
      <c r="D180" s="136"/>
      <c r="E180" s="262"/>
      <c r="F180" s="263"/>
      <c r="G180" s="264"/>
      <c r="H180" s="137"/>
      <c r="I180" s="303"/>
      <c r="J180" s="280"/>
      <c r="K180" s="280"/>
      <c r="L180" s="280"/>
      <c r="M180" s="280"/>
    </row>
    <row r="181" spans="1:13" s="85" customFormat="1">
      <c r="A181" s="84"/>
      <c r="C181" s="67"/>
      <c r="D181" s="67"/>
      <c r="E181" s="101"/>
      <c r="F181" s="95"/>
      <c r="G181" s="91"/>
      <c r="H181" s="88"/>
      <c r="I181" s="303"/>
      <c r="J181" s="273"/>
      <c r="K181" s="273"/>
      <c r="L181" s="273"/>
      <c r="M181" s="273"/>
    </row>
    <row r="182" spans="1:13" s="71" customFormat="1" ht="33" customHeight="1">
      <c r="A182" s="70"/>
      <c r="C182" s="69"/>
      <c r="D182" s="69"/>
      <c r="E182" s="72" t="s">
        <v>149</v>
      </c>
      <c r="F182" s="73"/>
      <c r="G182" s="74"/>
      <c r="H182" s="75"/>
      <c r="I182" s="307"/>
      <c r="J182" s="233"/>
      <c r="K182" s="233"/>
      <c r="L182" s="233"/>
      <c r="M182" s="233"/>
    </row>
    <row r="183" spans="1:13" s="85" customFormat="1" ht="30" customHeight="1">
      <c r="A183" s="84"/>
      <c r="C183" s="65"/>
      <c r="D183" s="65"/>
      <c r="E183" s="103" t="s">
        <v>116</v>
      </c>
      <c r="F183" s="95"/>
      <c r="G183" s="102"/>
      <c r="H183" s="89"/>
      <c r="I183" s="304"/>
      <c r="J183" s="273"/>
      <c r="K183" s="273"/>
      <c r="L183" s="273"/>
      <c r="M183" s="273"/>
    </row>
    <row r="184" spans="1:13" s="85" customFormat="1" ht="30">
      <c r="A184" s="84"/>
      <c r="C184" s="65"/>
      <c r="D184" s="65"/>
      <c r="E184" s="66" t="s">
        <v>153</v>
      </c>
      <c r="F184" s="95" t="s">
        <v>5</v>
      </c>
      <c r="G184" s="102">
        <v>1</v>
      </c>
      <c r="H184" s="89"/>
      <c r="I184" s="304"/>
      <c r="J184" s="273"/>
      <c r="K184" s="273"/>
      <c r="L184" s="273"/>
      <c r="M184" s="273"/>
    </row>
    <row r="185" spans="1:13" s="85" customFormat="1">
      <c r="A185" s="84"/>
      <c r="C185" s="65"/>
      <c r="D185" s="65"/>
      <c r="E185" s="66" t="s">
        <v>32</v>
      </c>
      <c r="F185" s="95" t="s">
        <v>5</v>
      </c>
      <c r="G185" s="102">
        <v>1</v>
      </c>
      <c r="H185" s="89"/>
      <c r="I185" s="304"/>
      <c r="J185" s="273"/>
      <c r="K185" s="273"/>
      <c r="L185" s="273"/>
      <c r="M185" s="273"/>
    </row>
    <row r="186" spans="1:13" s="85" customFormat="1">
      <c r="A186" s="84"/>
      <c r="C186" s="67"/>
      <c r="D186" s="67"/>
      <c r="E186" s="101"/>
      <c r="F186" s="95"/>
      <c r="G186" s="91"/>
      <c r="H186" s="88"/>
      <c r="I186" s="310"/>
      <c r="J186" s="273"/>
      <c r="K186" s="273"/>
      <c r="L186" s="273"/>
      <c r="M186" s="273"/>
    </row>
    <row r="187" spans="1:13" s="129" customFormat="1">
      <c r="A187" s="128"/>
      <c r="C187" s="130"/>
      <c r="D187" s="130"/>
      <c r="E187" s="131" t="s">
        <v>9</v>
      </c>
      <c r="F187" s="132" t="s">
        <v>5</v>
      </c>
      <c r="G187" s="133">
        <v>1</v>
      </c>
      <c r="H187" s="134"/>
      <c r="I187" s="303">
        <f t="shared" ref="I187" si="18">+H187*G187</f>
        <v>0</v>
      </c>
      <c r="J187" s="279"/>
      <c r="K187" s="279"/>
      <c r="L187" s="279"/>
      <c r="M187" s="279"/>
    </row>
    <row r="188" spans="1:13" s="261" customFormat="1">
      <c r="A188" s="260"/>
      <c r="C188" s="136"/>
      <c r="D188" s="136"/>
      <c r="E188" s="262"/>
      <c r="F188" s="263"/>
      <c r="G188" s="264"/>
      <c r="H188" s="137"/>
      <c r="I188" s="303"/>
      <c r="J188" s="280"/>
      <c r="K188" s="280"/>
      <c r="L188" s="280"/>
      <c r="M188" s="280"/>
    </row>
    <row r="189" spans="1:13" s="85" customFormat="1">
      <c r="A189" s="84"/>
      <c r="C189" s="67"/>
      <c r="D189" s="67"/>
      <c r="E189" s="101"/>
      <c r="F189" s="95"/>
      <c r="G189" s="91"/>
      <c r="H189" s="88"/>
      <c r="I189" s="303"/>
      <c r="J189" s="273"/>
      <c r="K189" s="273"/>
      <c r="L189" s="273"/>
      <c r="M189" s="273"/>
    </row>
    <row r="190" spans="1:13" s="71" customFormat="1" ht="16.5" customHeight="1">
      <c r="A190" s="70"/>
      <c r="C190" s="69"/>
      <c r="D190" s="69"/>
      <c r="E190" s="72" t="s">
        <v>154</v>
      </c>
      <c r="F190" s="73"/>
      <c r="G190" s="74"/>
      <c r="H190" s="75"/>
      <c r="I190" s="307"/>
      <c r="J190" s="233"/>
      <c r="K190" s="233"/>
      <c r="L190" s="233"/>
      <c r="M190" s="233"/>
    </row>
    <row r="191" spans="1:13" s="85" customFormat="1" ht="30" customHeight="1">
      <c r="A191" s="84"/>
      <c r="C191" s="65"/>
      <c r="D191" s="65"/>
      <c r="E191" s="103" t="s">
        <v>155</v>
      </c>
      <c r="F191" s="95"/>
      <c r="G191" s="102"/>
      <c r="H191" s="89"/>
      <c r="I191" s="304"/>
      <c r="J191" s="273"/>
      <c r="K191" s="273"/>
      <c r="L191" s="273"/>
      <c r="M191" s="273"/>
    </row>
    <row r="192" spans="1:13" s="85" customFormat="1">
      <c r="A192" s="84"/>
      <c r="C192" s="65"/>
      <c r="D192" s="65"/>
      <c r="E192" s="66" t="s">
        <v>156</v>
      </c>
      <c r="F192" s="95" t="s">
        <v>5</v>
      </c>
      <c r="G192" s="102">
        <v>1</v>
      </c>
      <c r="H192" s="89"/>
      <c r="I192" s="304"/>
      <c r="J192" s="273"/>
      <c r="K192" s="273"/>
      <c r="L192" s="273"/>
      <c r="M192" s="273"/>
    </row>
    <row r="193" spans="1:13" s="85" customFormat="1">
      <c r="A193" s="84"/>
      <c r="C193" s="65"/>
      <c r="D193" s="65"/>
      <c r="E193" s="66" t="s">
        <v>157</v>
      </c>
      <c r="F193" s="95" t="s">
        <v>5</v>
      </c>
      <c r="G193" s="102">
        <v>1</v>
      </c>
      <c r="H193" s="89"/>
      <c r="I193" s="304"/>
      <c r="J193" s="273"/>
      <c r="K193" s="273"/>
      <c r="L193" s="273"/>
      <c r="M193" s="273"/>
    </row>
    <row r="194" spans="1:13" s="37" customFormat="1">
      <c r="A194" s="251"/>
      <c r="C194" s="65"/>
      <c r="D194" s="65"/>
      <c r="E194" s="66" t="s">
        <v>125</v>
      </c>
      <c r="F194" s="253" t="s">
        <v>5</v>
      </c>
      <c r="G194" s="267">
        <v>1</v>
      </c>
      <c r="H194" s="64"/>
      <c r="I194" s="308">
        <f t="shared" ref="I194" si="19">G194*H194</f>
        <v>0</v>
      </c>
      <c r="J194" s="272"/>
      <c r="K194" s="272"/>
      <c r="L194" s="272"/>
      <c r="M194" s="272"/>
    </row>
    <row r="195" spans="1:13" s="85" customFormat="1">
      <c r="A195" s="84"/>
      <c r="C195" s="65"/>
      <c r="D195" s="65"/>
      <c r="E195" s="66" t="s">
        <v>32</v>
      </c>
      <c r="F195" s="95" t="s">
        <v>5</v>
      </c>
      <c r="G195" s="102">
        <v>1</v>
      </c>
      <c r="H195" s="89"/>
      <c r="I195" s="304"/>
      <c r="J195" s="273"/>
      <c r="K195" s="273"/>
      <c r="L195" s="273"/>
      <c r="M195" s="273"/>
    </row>
    <row r="196" spans="1:13" s="85" customFormat="1">
      <c r="A196" s="84"/>
      <c r="C196" s="67"/>
      <c r="D196" s="67"/>
      <c r="E196" s="101"/>
      <c r="F196" s="95"/>
      <c r="G196" s="91"/>
      <c r="H196" s="88"/>
      <c r="I196" s="310"/>
      <c r="J196" s="273"/>
      <c r="K196" s="273"/>
      <c r="L196" s="273"/>
      <c r="M196" s="273"/>
    </row>
    <row r="197" spans="1:13" s="129" customFormat="1">
      <c r="A197" s="128"/>
      <c r="C197" s="130"/>
      <c r="D197" s="130"/>
      <c r="E197" s="131" t="s">
        <v>9</v>
      </c>
      <c r="F197" s="132" t="s">
        <v>5</v>
      </c>
      <c r="G197" s="133">
        <v>1</v>
      </c>
      <c r="H197" s="134"/>
      <c r="I197" s="303">
        <f t="shared" ref="I197" si="20">+H197*G197</f>
        <v>0</v>
      </c>
      <c r="J197" s="279"/>
      <c r="K197" s="279"/>
      <c r="L197" s="279"/>
      <c r="M197" s="279"/>
    </row>
    <row r="198" spans="1:13" s="119" customFormat="1">
      <c r="A198" s="118"/>
      <c r="C198" s="120"/>
      <c r="D198" s="120"/>
      <c r="E198" s="121"/>
      <c r="F198" s="122"/>
      <c r="G198" s="123"/>
      <c r="H198" s="124"/>
      <c r="I198" s="305"/>
      <c r="J198" s="278"/>
      <c r="K198" s="278"/>
      <c r="L198" s="278"/>
      <c r="M198" s="278"/>
    </row>
    <row r="199" spans="1:13" s="105" customFormat="1">
      <c r="A199" s="104"/>
      <c r="C199" s="106"/>
      <c r="D199" s="106"/>
      <c r="E199" s="83" t="s">
        <v>138</v>
      </c>
      <c r="F199" s="125" t="s">
        <v>5</v>
      </c>
      <c r="G199" s="116">
        <v>1</v>
      </c>
      <c r="H199" s="117"/>
      <c r="I199" s="306">
        <f>SUM(I140:I198)</f>
        <v>0</v>
      </c>
      <c r="J199" s="276"/>
      <c r="K199" s="276"/>
      <c r="L199" s="276"/>
      <c r="M199" s="276"/>
    </row>
    <row r="200" spans="1:13" s="261" customFormat="1">
      <c r="A200" s="260"/>
      <c r="C200" s="136"/>
      <c r="D200" s="136"/>
      <c r="E200" s="262"/>
      <c r="F200" s="263"/>
      <c r="G200" s="264"/>
      <c r="H200" s="137"/>
      <c r="I200" s="303"/>
      <c r="J200" s="280"/>
      <c r="K200" s="280"/>
      <c r="L200" s="280"/>
      <c r="M200" s="280"/>
    </row>
    <row r="201" spans="1:13" s="261" customFormat="1" ht="15.75">
      <c r="A201" s="143"/>
      <c r="B201" s="144"/>
      <c r="C201" s="136"/>
      <c r="D201" s="136"/>
      <c r="E201" s="83"/>
      <c r="F201" s="125"/>
      <c r="G201" s="145"/>
      <c r="H201" s="137"/>
      <c r="I201" s="306"/>
      <c r="J201" s="280"/>
      <c r="K201" s="280"/>
      <c r="L201" s="280"/>
      <c r="M201" s="280"/>
    </row>
    <row r="202" spans="1:13" s="85" customFormat="1">
      <c r="A202" s="84"/>
      <c r="C202" s="65"/>
      <c r="D202" s="65"/>
      <c r="E202" s="94"/>
      <c r="F202" s="95"/>
      <c r="G202" s="91"/>
      <c r="H202" s="88"/>
      <c r="I202" s="303"/>
      <c r="J202" s="273"/>
      <c r="K202" s="273"/>
      <c r="L202" s="273"/>
      <c r="M202" s="273"/>
    </row>
    <row r="203" spans="1:13" s="282" customFormat="1" ht="15" customHeight="1">
      <c r="A203" s="154"/>
      <c r="B203" s="155"/>
      <c r="C203" s="156"/>
      <c r="D203" s="156"/>
      <c r="E203" s="157"/>
      <c r="F203" s="158"/>
      <c r="G203" s="159"/>
      <c r="H203" s="160"/>
      <c r="I203" s="311"/>
      <c r="J203" s="281"/>
      <c r="K203" s="281"/>
      <c r="L203" s="281"/>
      <c r="M203" s="281"/>
    </row>
    <row r="204" spans="1:13" s="161" customFormat="1" ht="18.75">
      <c r="B204" s="162" t="s">
        <v>33</v>
      </c>
      <c r="C204" s="163"/>
      <c r="D204" s="163"/>
      <c r="E204" s="164" t="s">
        <v>37</v>
      </c>
      <c r="F204" s="165"/>
      <c r="G204" s="166"/>
      <c r="H204" s="167"/>
      <c r="I204" s="312">
        <f>+H204*G204</f>
        <v>0</v>
      </c>
      <c r="J204" s="166"/>
      <c r="K204" s="166"/>
      <c r="L204" s="166"/>
      <c r="M204" s="166"/>
    </row>
    <row r="205" spans="1:13" s="85" customFormat="1">
      <c r="A205" s="84"/>
      <c r="C205" s="65"/>
      <c r="D205" s="65"/>
      <c r="E205" s="94"/>
      <c r="F205" s="95"/>
      <c r="G205" s="91"/>
      <c r="H205" s="88"/>
      <c r="I205" s="303"/>
      <c r="J205" s="273"/>
      <c r="K205" s="273"/>
      <c r="L205" s="273"/>
      <c r="M205" s="273"/>
    </row>
    <row r="206" spans="1:13" s="168" customFormat="1" ht="16.5">
      <c r="B206" s="169" t="s">
        <v>139</v>
      </c>
      <c r="C206" s="170"/>
      <c r="D206" s="170"/>
      <c r="E206" s="171" t="s">
        <v>126</v>
      </c>
      <c r="F206" s="172"/>
      <c r="G206" s="173"/>
      <c r="H206" s="174"/>
      <c r="I206" s="313"/>
      <c r="J206" s="283"/>
      <c r="K206" s="283"/>
      <c r="L206" s="283"/>
      <c r="M206" s="283"/>
    </row>
    <row r="207" spans="1:13" s="285" customFormat="1" ht="66.75" customHeight="1">
      <c r="A207" s="96"/>
      <c r="B207" s="97"/>
      <c r="C207" s="76"/>
      <c r="D207" s="76"/>
      <c r="E207" s="175" t="s">
        <v>127</v>
      </c>
      <c r="F207" s="98"/>
      <c r="G207" s="99"/>
      <c r="H207" s="100"/>
      <c r="I207" s="314"/>
      <c r="J207" s="284"/>
      <c r="K207" s="284"/>
      <c r="L207" s="284"/>
      <c r="M207" s="284"/>
    </row>
    <row r="208" spans="1:13" s="212" customFormat="1" ht="15.75">
      <c r="A208" s="150"/>
      <c r="B208" s="151"/>
      <c r="C208" s="82"/>
      <c r="D208" s="82"/>
      <c r="E208" s="177"/>
      <c r="F208" s="152"/>
      <c r="G208" s="176"/>
      <c r="H208" s="153"/>
      <c r="I208" s="315"/>
      <c r="J208" s="286"/>
      <c r="K208" s="286"/>
      <c r="L208" s="286"/>
      <c r="M208" s="286"/>
    </row>
    <row r="209" spans="1:13" s="71" customFormat="1" ht="18" customHeight="1">
      <c r="A209" s="178"/>
      <c r="B209" s="179"/>
      <c r="C209" s="78"/>
      <c r="D209" s="78"/>
      <c r="E209" s="79" t="s">
        <v>128</v>
      </c>
      <c r="F209" s="180"/>
      <c r="G209" s="74"/>
      <c r="H209" s="75"/>
      <c r="I209" s="307"/>
      <c r="J209" s="233"/>
      <c r="K209" s="233"/>
      <c r="L209" s="233"/>
      <c r="M209" s="233"/>
    </row>
    <row r="210" spans="1:13" s="285" customFormat="1" ht="31.5" customHeight="1">
      <c r="A210" s="96"/>
      <c r="B210" s="97"/>
      <c r="C210" s="76"/>
      <c r="D210" s="76"/>
      <c r="E210" s="80" t="s">
        <v>129</v>
      </c>
      <c r="F210" s="98"/>
      <c r="G210" s="99"/>
      <c r="H210" s="100"/>
      <c r="I210" s="314">
        <f>+H210*G210</f>
        <v>0</v>
      </c>
      <c r="J210" s="284"/>
      <c r="K210" s="284"/>
      <c r="L210" s="284"/>
      <c r="M210" s="284"/>
    </row>
    <row r="211" spans="1:13" s="285" customFormat="1" ht="33" customHeight="1">
      <c r="A211" s="96"/>
      <c r="B211" s="97"/>
      <c r="C211" s="76"/>
      <c r="D211" s="76"/>
      <c r="E211" s="81" t="s">
        <v>61</v>
      </c>
      <c r="F211" s="98" t="s">
        <v>3</v>
      </c>
      <c r="G211" s="99">
        <v>1</v>
      </c>
      <c r="H211" s="100"/>
      <c r="I211" s="314"/>
      <c r="J211" s="284"/>
      <c r="K211" s="284"/>
      <c r="L211" s="284"/>
      <c r="M211" s="284"/>
    </row>
    <row r="212" spans="1:13" s="285" customFormat="1" ht="49.5">
      <c r="A212" s="96"/>
      <c r="B212" s="97"/>
      <c r="C212" s="76"/>
      <c r="D212" s="76"/>
      <c r="E212" s="81" t="s">
        <v>47</v>
      </c>
      <c r="F212" s="98" t="s">
        <v>3</v>
      </c>
      <c r="G212" s="99">
        <v>6</v>
      </c>
      <c r="H212" s="100"/>
      <c r="I212" s="314"/>
      <c r="J212" s="284"/>
      <c r="K212" s="284"/>
      <c r="L212" s="284"/>
      <c r="M212" s="284"/>
    </row>
    <row r="213" spans="1:13" s="285" customFormat="1" ht="53.25" customHeight="1">
      <c r="A213" s="96"/>
      <c r="B213" s="97"/>
      <c r="C213" s="76"/>
      <c r="D213" s="76"/>
      <c r="E213" s="81" t="s">
        <v>48</v>
      </c>
      <c r="F213" s="98" t="s">
        <v>3</v>
      </c>
      <c r="G213" s="99">
        <v>6</v>
      </c>
      <c r="H213" s="100"/>
      <c r="I213" s="314"/>
      <c r="J213" s="284"/>
      <c r="K213" s="284"/>
      <c r="L213" s="284"/>
      <c r="M213" s="284"/>
    </row>
    <row r="214" spans="1:13" s="285" customFormat="1">
      <c r="A214" s="96"/>
      <c r="B214" s="97"/>
      <c r="C214" s="76"/>
      <c r="D214" s="76"/>
      <c r="E214" s="77" t="s">
        <v>49</v>
      </c>
      <c r="F214" s="98" t="s">
        <v>3</v>
      </c>
      <c r="G214" s="99">
        <v>1</v>
      </c>
      <c r="H214" s="100"/>
      <c r="I214" s="314"/>
      <c r="J214" s="284"/>
      <c r="K214" s="284"/>
      <c r="L214" s="284"/>
      <c r="M214" s="284"/>
    </row>
    <row r="215" spans="1:13" s="285" customFormat="1">
      <c r="A215" s="96"/>
      <c r="B215" s="97"/>
      <c r="C215" s="76"/>
      <c r="D215" s="76"/>
      <c r="E215" s="77" t="s">
        <v>77</v>
      </c>
      <c r="F215" s="98"/>
      <c r="G215" s="99"/>
      <c r="H215" s="100"/>
      <c r="I215" s="314"/>
      <c r="J215" s="284"/>
      <c r="K215" s="284"/>
      <c r="L215" s="284"/>
      <c r="M215" s="284"/>
    </row>
    <row r="216" spans="1:13" s="285" customFormat="1" ht="16.5" customHeight="1">
      <c r="A216" s="150"/>
      <c r="B216" s="151"/>
      <c r="C216" s="82"/>
      <c r="D216" s="76"/>
      <c r="E216" s="77" t="s">
        <v>24</v>
      </c>
      <c r="F216" s="98" t="s">
        <v>5</v>
      </c>
      <c r="G216" s="99">
        <v>1</v>
      </c>
      <c r="H216" s="181"/>
      <c r="I216" s="316"/>
      <c r="J216" s="284"/>
      <c r="K216" s="284"/>
      <c r="L216" s="284"/>
      <c r="M216" s="284"/>
    </row>
    <row r="217" spans="1:13" s="129" customFormat="1" ht="15.75">
      <c r="A217" s="143"/>
      <c r="B217" s="144"/>
      <c r="C217" s="136"/>
      <c r="D217" s="130"/>
      <c r="E217" s="141" t="s">
        <v>16</v>
      </c>
      <c r="F217" s="142" t="s">
        <v>5</v>
      </c>
      <c r="G217" s="182">
        <v>1</v>
      </c>
      <c r="H217" s="138"/>
      <c r="I217" s="314">
        <f>G217*H217</f>
        <v>0</v>
      </c>
      <c r="J217" s="279"/>
      <c r="K217" s="279"/>
      <c r="L217" s="279"/>
      <c r="M217" s="279"/>
    </row>
    <row r="218" spans="1:13" s="285" customFormat="1">
      <c r="A218" s="96"/>
      <c r="B218" s="97"/>
      <c r="C218" s="76"/>
      <c r="D218" s="76"/>
      <c r="E218" s="77"/>
      <c r="F218" s="98"/>
      <c r="G218" s="99"/>
      <c r="H218" s="100"/>
      <c r="I218" s="314">
        <f>+H218*G218</f>
        <v>0</v>
      </c>
      <c r="J218" s="284"/>
      <c r="K218" s="284"/>
      <c r="L218" s="284"/>
      <c r="M218" s="284"/>
    </row>
    <row r="219" spans="1:13" s="285" customFormat="1" ht="34.5" customHeight="1">
      <c r="A219" s="96"/>
      <c r="B219" s="97"/>
      <c r="C219" s="76"/>
      <c r="D219" s="76"/>
      <c r="E219" s="53" t="s">
        <v>86</v>
      </c>
      <c r="F219" s="98"/>
      <c r="G219" s="99"/>
      <c r="H219" s="100"/>
      <c r="I219" s="314">
        <f>+H219*G219</f>
        <v>0</v>
      </c>
      <c r="J219" s="284"/>
      <c r="K219" s="284"/>
      <c r="L219" s="284"/>
      <c r="M219" s="284"/>
    </row>
    <row r="220" spans="1:13" s="285" customFormat="1" ht="33" customHeight="1">
      <c r="A220" s="96"/>
      <c r="B220" s="97"/>
      <c r="C220" s="76"/>
      <c r="D220" s="76"/>
      <c r="E220" s="77" t="s">
        <v>166</v>
      </c>
      <c r="F220" s="98" t="s">
        <v>3</v>
      </c>
      <c r="G220" s="99">
        <v>8</v>
      </c>
      <c r="H220" s="100"/>
      <c r="I220" s="314">
        <f>G220*H220</f>
        <v>0</v>
      </c>
      <c r="J220" s="284"/>
      <c r="K220" s="284"/>
      <c r="L220" s="284"/>
      <c r="M220" s="284"/>
    </row>
    <row r="221" spans="1:13" s="285" customFormat="1">
      <c r="A221" s="96"/>
      <c r="B221" s="97"/>
      <c r="C221" s="76"/>
      <c r="D221" s="76"/>
      <c r="E221" s="77" t="s">
        <v>130</v>
      </c>
      <c r="F221" s="98" t="s">
        <v>3</v>
      </c>
      <c r="G221" s="99">
        <v>2</v>
      </c>
      <c r="H221" s="100"/>
      <c r="I221" s="314">
        <f>G221*H221</f>
        <v>0</v>
      </c>
      <c r="J221" s="284"/>
      <c r="K221" s="284"/>
      <c r="L221" s="284"/>
      <c r="M221" s="284"/>
    </row>
    <row r="222" spans="1:13" s="285" customFormat="1">
      <c r="A222" s="96"/>
      <c r="B222" s="97"/>
      <c r="C222" s="76"/>
      <c r="D222" s="76"/>
      <c r="E222" s="77"/>
      <c r="F222" s="98"/>
      <c r="G222" s="99"/>
      <c r="H222" s="100"/>
      <c r="I222" s="314"/>
      <c r="J222" s="284"/>
      <c r="K222" s="284"/>
      <c r="L222" s="284"/>
      <c r="M222" s="284"/>
    </row>
    <row r="223" spans="1:13" s="285" customFormat="1" ht="51" customHeight="1">
      <c r="A223" s="96"/>
      <c r="B223" s="97"/>
      <c r="C223" s="76"/>
      <c r="D223" s="76"/>
      <c r="E223" s="183" t="s">
        <v>85</v>
      </c>
      <c r="F223" s="98" t="s">
        <v>4</v>
      </c>
      <c r="G223" s="99">
        <v>850</v>
      </c>
      <c r="H223" s="100"/>
      <c r="I223" s="314">
        <f>G223*H223</f>
        <v>0</v>
      </c>
      <c r="J223" s="284"/>
      <c r="K223" s="284"/>
      <c r="L223" s="284"/>
      <c r="M223" s="284"/>
    </row>
    <row r="224" spans="1:13" s="285" customFormat="1" ht="43.5" customHeight="1">
      <c r="A224" s="96"/>
      <c r="B224" s="97"/>
      <c r="C224" s="76"/>
      <c r="D224" s="76"/>
      <c r="E224" s="268" t="s">
        <v>169</v>
      </c>
      <c r="F224" s="98"/>
      <c r="G224" s="99"/>
      <c r="H224" s="100"/>
      <c r="I224" s="314"/>
      <c r="J224" s="284"/>
      <c r="K224" s="284"/>
      <c r="L224" s="284"/>
      <c r="M224" s="284"/>
    </row>
    <row r="225" spans="1:13" s="85" customFormat="1">
      <c r="A225" s="84"/>
      <c r="C225" s="93"/>
      <c r="D225" s="93"/>
      <c r="E225" s="103"/>
      <c r="F225" s="86"/>
      <c r="G225" s="91"/>
      <c r="H225" s="88"/>
      <c r="I225" s="303"/>
      <c r="J225" s="273"/>
      <c r="K225" s="273"/>
      <c r="L225" s="273"/>
      <c r="M225" s="273"/>
    </row>
    <row r="226" spans="1:13" s="85" customFormat="1">
      <c r="A226" s="84"/>
      <c r="C226" s="67"/>
      <c r="D226" s="67"/>
      <c r="E226" s="66" t="s">
        <v>30</v>
      </c>
      <c r="F226" s="95" t="s">
        <v>14</v>
      </c>
      <c r="G226" s="91">
        <v>15</v>
      </c>
      <c r="H226" s="88"/>
      <c r="I226" s="314">
        <f>G226*H226</f>
        <v>0</v>
      </c>
      <c r="J226" s="273"/>
      <c r="K226" s="273"/>
      <c r="L226" s="273"/>
      <c r="M226" s="273"/>
    </row>
    <row r="227" spans="1:13" s="85" customFormat="1">
      <c r="A227" s="84"/>
      <c r="C227" s="93"/>
      <c r="D227" s="93"/>
      <c r="E227" s="103"/>
      <c r="F227" s="86"/>
      <c r="G227" s="91"/>
      <c r="H227" s="88"/>
      <c r="I227" s="303">
        <f>+H227*G227</f>
        <v>0</v>
      </c>
      <c r="J227" s="273"/>
      <c r="K227" s="273"/>
      <c r="L227" s="273"/>
      <c r="M227" s="273"/>
    </row>
    <row r="228" spans="1:13" s="85" customFormat="1" ht="30">
      <c r="A228" s="84"/>
      <c r="C228" s="93"/>
      <c r="D228" s="93"/>
      <c r="E228" s="66" t="s">
        <v>35</v>
      </c>
      <c r="F228" s="86"/>
      <c r="G228" s="91"/>
      <c r="H228" s="88"/>
      <c r="I228" s="303">
        <f>+H228*G228</f>
        <v>0</v>
      </c>
      <c r="J228" s="273"/>
      <c r="K228" s="273"/>
      <c r="L228" s="273"/>
      <c r="M228" s="273"/>
    </row>
    <row r="229" spans="1:13" s="85" customFormat="1">
      <c r="A229" s="84"/>
      <c r="C229" s="93"/>
      <c r="D229" s="93"/>
      <c r="E229" s="101" t="s">
        <v>50</v>
      </c>
      <c r="F229" s="86" t="s">
        <v>4</v>
      </c>
      <c r="G229" s="91">
        <v>20</v>
      </c>
      <c r="H229" s="88"/>
      <c r="I229" s="314">
        <f>G229*H229</f>
        <v>0</v>
      </c>
      <c r="J229" s="273"/>
      <c r="K229" s="273"/>
      <c r="L229" s="273"/>
      <c r="M229" s="273"/>
    </row>
    <row r="230" spans="1:13" s="85" customFormat="1">
      <c r="A230" s="84"/>
      <c r="C230" s="93"/>
      <c r="D230" s="93"/>
      <c r="E230" s="66" t="s">
        <v>15</v>
      </c>
      <c r="F230" s="86" t="s">
        <v>4</v>
      </c>
      <c r="G230" s="91">
        <v>40</v>
      </c>
      <c r="H230" s="88"/>
      <c r="I230" s="314">
        <f>G230*H230</f>
        <v>0</v>
      </c>
      <c r="J230" s="273"/>
      <c r="K230" s="273"/>
      <c r="L230" s="273"/>
      <c r="M230" s="273"/>
    </row>
    <row r="231" spans="1:13" s="85" customFormat="1">
      <c r="A231" s="84"/>
      <c r="C231" s="93"/>
      <c r="D231" s="93"/>
      <c r="E231" s="103"/>
      <c r="F231" s="86"/>
      <c r="G231" s="91"/>
      <c r="H231" s="88"/>
      <c r="I231" s="303">
        <f>+H231*G231</f>
        <v>0</v>
      </c>
      <c r="J231" s="273"/>
      <c r="K231" s="273"/>
      <c r="L231" s="273"/>
      <c r="M231" s="273"/>
    </row>
    <row r="232" spans="1:13" s="85" customFormat="1" ht="30">
      <c r="A232" s="84"/>
      <c r="C232" s="93"/>
      <c r="D232" s="93"/>
      <c r="E232" s="66" t="s">
        <v>38</v>
      </c>
      <c r="F232" s="86"/>
      <c r="G232" s="91"/>
      <c r="H232" s="88"/>
      <c r="I232" s="303">
        <f>+H232*G232</f>
        <v>0</v>
      </c>
      <c r="J232" s="273"/>
      <c r="K232" s="273"/>
      <c r="L232" s="273"/>
      <c r="M232" s="273"/>
    </row>
    <row r="233" spans="1:13" s="85" customFormat="1">
      <c r="A233" s="84"/>
      <c r="C233" s="93"/>
      <c r="D233" s="93"/>
      <c r="E233" s="66" t="s">
        <v>15</v>
      </c>
      <c r="F233" s="86" t="s">
        <v>4</v>
      </c>
      <c r="G233" s="91">
        <v>100</v>
      </c>
      <c r="H233" s="88"/>
      <c r="I233" s="314">
        <f>G233*H233</f>
        <v>0</v>
      </c>
      <c r="J233" s="273"/>
      <c r="K233" s="273"/>
      <c r="L233" s="273"/>
      <c r="M233" s="273"/>
    </row>
    <row r="234" spans="1:13" s="85" customFormat="1">
      <c r="A234" s="84"/>
      <c r="C234" s="93"/>
      <c r="D234" s="93"/>
      <c r="E234" s="66" t="s">
        <v>21</v>
      </c>
      <c r="F234" s="86" t="s">
        <v>4</v>
      </c>
      <c r="G234" s="91">
        <v>80</v>
      </c>
      <c r="H234" s="88"/>
      <c r="I234" s="314">
        <f>G234*H234</f>
        <v>0</v>
      </c>
      <c r="J234" s="273"/>
      <c r="K234" s="273"/>
      <c r="L234" s="273"/>
      <c r="M234" s="273"/>
    </row>
    <row r="235" spans="1:13" s="105" customFormat="1" ht="16.5" customHeight="1">
      <c r="A235" s="104"/>
      <c r="C235" s="106"/>
      <c r="D235" s="106"/>
      <c r="E235" s="107"/>
      <c r="F235" s="108"/>
      <c r="G235" s="109"/>
      <c r="H235" s="89"/>
      <c r="I235" s="304"/>
      <c r="J235" s="276"/>
      <c r="K235" s="276"/>
      <c r="L235" s="276"/>
      <c r="M235" s="276"/>
    </row>
    <row r="236" spans="1:13" s="85" customFormat="1" ht="30">
      <c r="A236" s="84"/>
      <c r="C236" s="93"/>
      <c r="D236" s="93"/>
      <c r="E236" s="66" t="s">
        <v>53</v>
      </c>
      <c r="F236" s="86" t="s">
        <v>5</v>
      </c>
      <c r="G236" s="91">
        <v>1</v>
      </c>
      <c r="H236" s="88"/>
      <c r="I236" s="314">
        <f>G236*H236</f>
        <v>0</v>
      </c>
      <c r="J236" s="273"/>
      <c r="K236" s="273"/>
      <c r="L236" s="273"/>
      <c r="M236" s="273"/>
    </row>
    <row r="237" spans="1:13" s="285" customFormat="1">
      <c r="A237" s="150"/>
      <c r="B237" s="151"/>
      <c r="C237" s="82"/>
      <c r="D237" s="82"/>
      <c r="E237" s="184"/>
      <c r="F237" s="152"/>
      <c r="G237" s="176"/>
      <c r="H237" s="100"/>
      <c r="I237" s="314"/>
      <c r="J237" s="284"/>
      <c r="K237" s="284"/>
      <c r="L237" s="284"/>
      <c r="M237" s="284"/>
    </row>
    <row r="238" spans="1:13" s="285" customFormat="1">
      <c r="A238" s="96"/>
      <c r="B238" s="97"/>
      <c r="C238" s="76"/>
      <c r="D238" s="76"/>
      <c r="E238" s="185" t="s">
        <v>54</v>
      </c>
      <c r="F238" s="98" t="s">
        <v>3</v>
      </c>
      <c r="G238" s="99">
        <v>10</v>
      </c>
      <c r="H238" s="100"/>
      <c r="I238" s="314">
        <f>G238*H238</f>
        <v>0</v>
      </c>
      <c r="J238" s="284"/>
      <c r="K238" s="284"/>
      <c r="L238" s="284"/>
      <c r="M238" s="284"/>
    </row>
    <row r="239" spans="1:13" s="285" customFormat="1">
      <c r="A239" s="96"/>
      <c r="B239" s="97"/>
      <c r="C239" s="76"/>
      <c r="D239" s="76"/>
      <c r="E239" s="185"/>
      <c r="F239" s="98"/>
      <c r="G239" s="99"/>
      <c r="H239" s="100"/>
      <c r="I239" s="314"/>
      <c r="J239" s="284"/>
      <c r="K239" s="284"/>
      <c r="L239" s="284"/>
      <c r="M239" s="284"/>
    </row>
    <row r="240" spans="1:13" s="282" customFormat="1" ht="15.75">
      <c r="A240" s="154"/>
      <c r="B240" s="155"/>
      <c r="C240" s="156"/>
      <c r="D240" s="156"/>
      <c r="E240" s="77" t="s">
        <v>22</v>
      </c>
      <c r="F240" s="86" t="s">
        <v>5</v>
      </c>
      <c r="G240" s="102">
        <v>1</v>
      </c>
      <c r="H240" s="160"/>
      <c r="I240" s="314">
        <f>G240*H240</f>
        <v>0</v>
      </c>
      <c r="J240" s="281"/>
      <c r="K240" s="281"/>
      <c r="L240" s="281"/>
      <c r="M240" s="281"/>
    </row>
    <row r="241" spans="1:13" s="129" customFormat="1" ht="15.75">
      <c r="A241" s="139"/>
      <c r="B241" s="140"/>
      <c r="C241" s="130"/>
      <c r="D241" s="130"/>
      <c r="E241" s="141" t="s">
        <v>134</v>
      </c>
      <c r="F241" s="142" t="s">
        <v>5</v>
      </c>
      <c r="G241" s="182">
        <v>1</v>
      </c>
      <c r="H241" s="135"/>
      <c r="I241" s="317">
        <f>SUM(I217:I240)</f>
        <v>0</v>
      </c>
      <c r="J241" s="279"/>
      <c r="K241" s="279"/>
      <c r="L241" s="279"/>
      <c r="M241" s="279"/>
    </row>
    <row r="242" spans="1:13" s="282" customFormat="1" ht="15.75">
      <c r="A242" s="154"/>
      <c r="B242" s="155"/>
      <c r="C242" s="156"/>
      <c r="D242" s="156"/>
      <c r="E242" s="157"/>
      <c r="F242" s="158"/>
      <c r="G242" s="159"/>
      <c r="H242" s="160"/>
      <c r="I242" s="311"/>
      <c r="J242" s="281"/>
      <c r="K242" s="281"/>
      <c r="L242" s="281"/>
      <c r="M242" s="281"/>
    </row>
    <row r="243" spans="1:13" s="282" customFormat="1" ht="15.75">
      <c r="A243" s="154"/>
      <c r="B243" s="155"/>
      <c r="C243" s="156"/>
      <c r="D243" s="156"/>
      <c r="E243" s="157"/>
      <c r="F243" s="158"/>
      <c r="G243" s="159"/>
      <c r="H243" s="160"/>
      <c r="I243" s="311"/>
      <c r="J243" s="281"/>
      <c r="K243" s="281"/>
      <c r="L243" s="281"/>
      <c r="M243" s="281"/>
    </row>
    <row r="244" spans="1:13" s="85" customFormat="1" ht="15.75" customHeight="1">
      <c r="B244" s="186" t="s">
        <v>140</v>
      </c>
      <c r="C244" s="67"/>
      <c r="D244" s="67"/>
      <c r="E244" s="92" t="s">
        <v>131</v>
      </c>
      <c r="F244" s="86"/>
      <c r="G244" s="102"/>
      <c r="H244" s="110"/>
      <c r="I244" s="311"/>
      <c r="J244" s="273"/>
      <c r="K244" s="273"/>
      <c r="L244" s="273"/>
      <c r="M244" s="273"/>
    </row>
    <row r="245" spans="1:13" s="188" customFormat="1" ht="18.75" customHeight="1">
      <c r="A245" s="187"/>
      <c r="C245" s="189"/>
      <c r="D245" s="189"/>
      <c r="E245" s="190"/>
      <c r="F245" s="191"/>
      <c r="G245" s="192"/>
      <c r="H245" s="193"/>
      <c r="I245" s="314">
        <f t="shared" ref="I245:I258" si="21">G245*H245</f>
        <v>0</v>
      </c>
      <c r="J245" s="287"/>
      <c r="K245" s="287"/>
      <c r="L245" s="287"/>
      <c r="M245" s="287"/>
    </row>
    <row r="246" spans="1:13" s="188" customFormat="1" ht="61.5" customHeight="1">
      <c r="A246" s="187"/>
      <c r="C246" s="189"/>
      <c r="D246" s="189"/>
      <c r="E246" s="194" t="s">
        <v>78</v>
      </c>
      <c r="F246" s="191"/>
      <c r="G246" s="192"/>
      <c r="H246" s="193"/>
      <c r="I246" s="314">
        <f t="shared" si="21"/>
        <v>0</v>
      </c>
      <c r="J246" s="287"/>
      <c r="K246" s="287"/>
      <c r="L246" s="287"/>
      <c r="M246" s="287"/>
    </row>
    <row r="247" spans="1:13" s="188" customFormat="1">
      <c r="A247" s="187"/>
      <c r="C247" s="189"/>
      <c r="D247" s="189"/>
      <c r="E247" s="194" t="s">
        <v>79</v>
      </c>
      <c r="F247" s="191" t="s">
        <v>3</v>
      </c>
      <c r="G247" s="192">
        <v>3</v>
      </c>
      <c r="H247" s="193"/>
      <c r="I247" s="314">
        <f t="shared" si="21"/>
        <v>0</v>
      </c>
      <c r="J247" s="287"/>
      <c r="K247" s="287"/>
      <c r="L247" s="287"/>
      <c r="M247" s="287"/>
    </row>
    <row r="248" spans="1:13" s="188" customFormat="1" ht="18.75" customHeight="1">
      <c r="A248" s="187"/>
      <c r="C248" s="189"/>
      <c r="D248" s="189"/>
      <c r="E248" s="190"/>
      <c r="F248" s="191"/>
      <c r="G248" s="192"/>
      <c r="H248" s="193"/>
      <c r="I248" s="314">
        <f t="shared" ref="I248:I249" si="22">G248*H248</f>
        <v>0</v>
      </c>
      <c r="J248" s="287"/>
      <c r="K248" s="287"/>
      <c r="L248" s="287"/>
      <c r="M248" s="287"/>
    </row>
    <row r="249" spans="1:13" s="188" customFormat="1" ht="31.5" customHeight="1">
      <c r="A249" s="187"/>
      <c r="C249" s="189"/>
      <c r="D249" s="189"/>
      <c r="E249" s="194" t="s">
        <v>167</v>
      </c>
      <c r="F249" s="191" t="s">
        <v>3</v>
      </c>
      <c r="G249" s="192">
        <v>1</v>
      </c>
      <c r="H249" s="193"/>
      <c r="I249" s="314">
        <f t="shared" si="22"/>
        <v>0</v>
      </c>
      <c r="J249" s="287"/>
      <c r="K249" s="287"/>
      <c r="L249" s="287"/>
      <c r="M249" s="287"/>
    </row>
    <row r="250" spans="1:13" s="85" customFormat="1">
      <c r="A250" s="126"/>
      <c r="B250" s="127"/>
      <c r="C250" s="67"/>
      <c r="D250" s="67"/>
      <c r="E250" s="68"/>
      <c r="F250" s="86"/>
      <c r="G250" s="102"/>
      <c r="H250" s="110"/>
      <c r="I250" s="314">
        <f t="shared" si="21"/>
        <v>0</v>
      </c>
      <c r="J250" s="273"/>
      <c r="K250" s="273"/>
      <c r="L250" s="273"/>
      <c r="M250" s="273"/>
    </row>
    <row r="251" spans="1:13" s="85" customFormat="1" ht="31.5" customHeight="1">
      <c r="A251" s="126"/>
      <c r="B251" s="127"/>
      <c r="C251" s="67"/>
      <c r="D251" s="67"/>
      <c r="E251" s="68" t="s">
        <v>55</v>
      </c>
      <c r="F251" s="86"/>
      <c r="G251" s="102"/>
      <c r="H251" s="110"/>
      <c r="I251" s="314">
        <f t="shared" si="21"/>
        <v>0</v>
      </c>
      <c r="J251" s="273"/>
      <c r="K251" s="273"/>
      <c r="L251" s="273"/>
      <c r="M251" s="273"/>
    </row>
    <row r="252" spans="1:13" s="85" customFormat="1" ht="15.75" customHeight="1">
      <c r="A252" s="126"/>
      <c r="B252" s="127"/>
      <c r="C252" s="67"/>
      <c r="D252" s="67"/>
      <c r="E252" s="68" t="s">
        <v>56</v>
      </c>
      <c r="F252" s="86" t="s">
        <v>4</v>
      </c>
      <c r="G252" s="102">
        <v>15</v>
      </c>
      <c r="H252" s="110"/>
      <c r="I252" s="314">
        <f t="shared" si="21"/>
        <v>0</v>
      </c>
      <c r="J252" s="273"/>
      <c r="K252" s="273"/>
      <c r="L252" s="273"/>
      <c r="M252" s="273"/>
    </row>
    <row r="253" spans="1:13" s="85" customFormat="1">
      <c r="A253" s="126"/>
      <c r="B253" s="127"/>
      <c r="C253" s="67"/>
      <c r="D253" s="67"/>
      <c r="E253" s="68"/>
      <c r="F253" s="86"/>
      <c r="G253" s="102"/>
      <c r="H253" s="110"/>
      <c r="I253" s="314">
        <f t="shared" si="21"/>
        <v>0</v>
      </c>
      <c r="J253" s="273"/>
      <c r="K253" s="273"/>
      <c r="L253" s="273"/>
      <c r="M253" s="273"/>
    </row>
    <row r="254" spans="1:13" s="85" customFormat="1" ht="30">
      <c r="A254" s="126"/>
      <c r="B254" s="127"/>
      <c r="C254" s="67"/>
      <c r="D254" s="67"/>
      <c r="E254" s="68" t="s">
        <v>168</v>
      </c>
      <c r="F254" s="86"/>
      <c r="G254" s="102"/>
      <c r="H254" s="110"/>
      <c r="I254" s="314">
        <f t="shared" si="21"/>
        <v>0</v>
      </c>
      <c r="J254" s="273"/>
      <c r="K254" s="273"/>
      <c r="L254" s="273"/>
      <c r="M254" s="273"/>
    </row>
    <row r="255" spans="1:13" s="85" customFormat="1">
      <c r="A255" s="126"/>
      <c r="B255" s="127"/>
      <c r="C255" s="67"/>
      <c r="D255" s="67"/>
      <c r="E255" s="68"/>
      <c r="F255" s="86"/>
      <c r="G255" s="102"/>
      <c r="H255" s="110"/>
      <c r="I255" s="314">
        <f t="shared" si="21"/>
        <v>0</v>
      </c>
      <c r="J255" s="273"/>
      <c r="K255" s="273"/>
      <c r="L255" s="273"/>
      <c r="M255" s="273"/>
    </row>
    <row r="256" spans="1:13" s="85" customFormat="1">
      <c r="A256" s="126"/>
      <c r="B256" s="127"/>
      <c r="C256" s="67"/>
      <c r="D256" s="67"/>
      <c r="E256" s="68" t="s">
        <v>17</v>
      </c>
      <c r="F256" s="86" t="s">
        <v>5</v>
      </c>
      <c r="G256" s="102">
        <v>1</v>
      </c>
      <c r="H256" s="110"/>
      <c r="I256" s="314">
        <f t="shared" si="21"/>
        <v>0</v>
      </c>
      <c r="J256" s="273"/>
      <c r="K256" s="273"/>
      <c r="L256" s="273"/>
      <c r="M256" s="273"/>
    </row>
    <row r="257" spans="1:13" s="85" customFormat="1">
      <c r="A257" s="126"/>
      <c r="B257" s="127"/>
      <c r="C257" s="67"/>
      <c r="D257" s="67"/>
      <c r="E257" s="68"/>
      <c r="F257" s="86"/>
      <c r="G257" s="102"/>
      <c r="H257" s="110"/>
      <c r="I257" s="314">
        <f t="shared" si="21"/>
        <v>0</v>
      </c>
      <c r="J257" s="273"/>
      <c r="K257" s="273"/>
      <c r="L257" s="273"/>
      <c r="M257" s="273"/>
    </row>
    <row r="258" spans="1:13" s="85" customFormat="1" ht="31.5" customHeight="1">
      <c r="A258" s="126"/>
      <c r="B258" s="127"/>
      <c r="C258" s="67"/>
      <c r="D258" s="67"/>
      <c r="E258" s="68" t="s">
        <v>132</v>
      </c>
      <c r="F258" s="86" t="s">
        <v>5</v>
      </c>
      <c r="G258" s="202">
        <v>1</v>
      </c>
      <c r="H258" s="110"/>
      <c r="I258" s="314">
        <f t="shared" si="21"/>
        <v>0</v>
      </c>
      <c r="J258" s="273"/>
      <c r="K258" s="273"/>
      <c r="L258" s="273"/>
      <c r="M258" s="273"/>
    </row>
    <row r="259" spans="1:13" s="85" customFormat="1">
      <c r="A259" s="104"/>
      <c r="B259" s="105"/>
      <c r="C259" s="106"/>
      <c r="D259" s="106"/>
      <c r="E259" s="115"/>
      <c r="F259" s="113"/>
      <c r="G259" s="109"/>
      <c r="H259" s="110"/>
      <c r="I259" s="304"/>
      <c r="J259" s="273"/>
      <c r="K259" s="273"/>
      <c r="L259" s="273"/>
      <c r="M259" s="273"/>
    </row>
    <row r="260" spans="1:13" s="289" customFormat="1">
      <c r="A260" s="203"/>
      <c r="B260" s="204"/>
      <c r="C260" s="205"/>
      <c r="D260" s="205"/>
      <c r="E260" s="206" t="s">
        <v>141</v>
      </c>
      <c r="F260" s="142" t="s">
        <v>5</v>
      </c>
      <c r="G260" s="182">
        <v>1</v>
      </c>
      <c r="H260" s="207"/>
      <c r="I260" s="318">
        <f>SUM(I245:I259)</f>
        <v>0</v>
      </c>
      <c r="J260" s="288"/>
      <c r="K260" s="288"/>
      <c r="L260" s="288"/>
      <c r="M260" s="288"/>
    </row>
    <row r="261" spans="1:13" s="261" customFormat="1" ht="15.75">
      <c r="A261" s="143"/>
      <c r="B261" s="144"/>
      <c r="C261" s="136"/>
      <c r="D261" s="136"/>
      <c r="E261" s="83"/>
      <c r="F261" s="125"/>
      <c r="G261" s="208"/>
      <c r="H261" s="138"/>
      <c r="I261" s="319"/>
      <c r="J261" s="280"/>
      <c r="K261" s="280"/>
      <c r="L261" s="280"/>
      <c r="M261" s="280"/>
    </row>
    <row r="262" spans="1:13" s="261" customFormat="1" ht="15.75">
      <c r="A262" s="143"/>
      <c r="B262" s="144"/>
      <c r="C262" s="136"/>
      <c r="D262" s="136"/>
      <c r="E262" s="83"/>
      <c r="F262" s="125"/>
      <c r="G262" s="208"/>
      <c r="H262" s="138"/>
      <c r="I262" s="319"/>
      <c r="J262" s="280"/>
      <c r="K262" s="280"/>
      <c r="L262" s="280"/>
      <c r="M262" s="280"/>
    </row>
    <row r="263" spans="1:13" s="212" customFormat="1">
      <c r="A263" s="211"/>
      <c r="C263" s="82"/>
      <c r="D263" s="82"/>
      <c r="E263" s="184"/>
      <c r="F263" s="152"/>
      <c r="G263" s="176"/>
      <c r="H263" s="153"/>
      <c r="I263" s="314"/>
      <c r="J263" s="286"/>
      <c r="K263" s="286"/>
      <c r="L263" s="286"/>
      <c r="M263" s="286"/>
    </row>
    <row r="264" spans="1:13" s="85" customFormat="1">
      <c r="A264" s="126"/>
      <c r="B264" s="127"/>
      <c r="C264" s="67"/>
      <c r="D264" s="67"/>
      <c r="E264" s="90"/>
      <c r="F264" s="86"/>
      <c r="G264" s="102"/>
      <c r="H264" s="110"/>
      <c r="I264" s="314">
        <f>+H264*G264</f>
        <v>0</v>
      </c>
      <c r="J264" s="273"/>
      <c r="K264" s="273"/>
      <c r="L264" s="273"/>
      <c r="M264" s="273"/>
    </row>
    <row r="265" spans="1:13" s="214" customFormat="1">
      <c r="A265" s="213"/>
      <c r="C265" s="215"/>
      <c r="D265" s="215"/>
      <c r="E265" s="201"/>
      <c r="F265" s="209"/>
      <c r="G265" s="216"/>
      <c r="H265" s="217"/>
      <c r="I265" s="320"/>
      <c r="J265" s="290"/>
      <c r="K265" s="290"/>
      <c r="L265" s="290"/>
      <c r="M265" s="290"/>
    </row>
    <row r="266" spans="1:13" s="97" customFormat="1">
      <c r="A266" s="195"/>
      <c r="B266" s="196"/>
      <c r="C266" s="106"/>
      <c r="D266" s="106"/>
      <c r="E266" s="115"/>
      <c r="F266" s="113"/>
      <c r="G266" s="109"/>
      <c r="H266" s="110"/>
      <c r="I266" s="311"/>
    </row>
    <row r="267" spans="1:13" s="291" customFormat="1" ht="18.75">
      <c r="A267" s="218" t="s">
        <v>41</v>
      </c>
      <c r="B267" s="219"/>
      <c r="C267" s="220"/>
      <c r="D267" s="220"/>
      <c r="E267" s="221" t="s">
        <v>0</v>
      </c>
      <c r="F267" s="222"/>
      <c r="G267" s="223"/>
      <c r="H267" s="224"/>
      <c r="I267" s="321"/>
    </row>
    <row r="268" spans="1:13" s="97" customFormat="1">
      <c r="A268" s="195"/>
      <c r="B268" s="196"/>
      <c r="C268" s="106"/>
      <c r="D268" s="106"/>
      <c r="E268" s="79"/>
      <c r="F268" s="113"/>
      <c r="G268" s="109"/>
      <c r="H268" s="110"/>
      <c r="I268" s="304"/>
    </row>
    <row r="269" spans="1:13" s="225" customFormat="1" ht="14.25">
      <c r="B269" s="226"/>
      <c r="C269" s="227"/>
      <c r="D269" s="227"/>
      <c r="E269" s="228"/>
      <c r="F269" s="229"/>
      <c r="G269" s="230"/>
      <c r="H269" s="231"/>
      <c r="I269" s="322"/>
    </row>
    <row r="270" spans="1:13" s="71" customFormat="1">
      <c r="B270" s="232" t="s">
        <v>27</v>
      </c>
      <c r="D270" s="78"/>
      <c r="E270" s="210" t="s">
        <v>36</v>
      </c>
      <c r="F270" s="180"/>
      <c r="G270" s="233"/>
      <c r="H270" s="75"/>
      <c r="I270" s="307">
        <f>+H270*G270</f>
        <v>0</v>
      </c>
      <c r="J270" s="233"/>
      <c r="K270" s="233"/>
      <c r="L270" s="233"/>
      <c r="M270" s="233"/>
    </row>
    <row r="271" spans="1:13" s="97" customFormat="1">
      <c r="A271" s="195"/>
      <c r="B271" s="234"/>
      <c r="D271" s="106"/>
      <c r="E271" s="115"/>
      <c r="F271" s="113"/>
      <c r="G271" s="109"/>
      <c r="H271" s="235"/>
      <c r="I271" s="304"/>
    </row>
    <row r="272" spans="1:13" s="97" customFormat="1">
      <c r="A272" s="195"/>
      <c r="B272" s="234" t="s">
        <v>136</v>
      </c>
      <c r="D272" s="106"/>
      <c r="E272" s="114" t="s">
        <v>7</v>
      </c>
      <c r="F272" s="113" t="s">
        <v>25</v>
      </c>
      <c r="G272" s="109"/>
      <c r="H272" s="110"/>
      <c r="I272" s="304">
        <f>I134</f>
        <v>0</v>
      </c>
    </row>
    <row r="273" spans="1:13" s="97" customFormat="1" ht="13.5" customHeight="1">
      <c r="A273" s="195"/>
      <c r="B273" s="234"/>
      <c r="D273" s="106"/>
      <c r="E273" s="115"/>
      <c r="F273" s="113"/>
      <c r="G273" s="109"/>
      <c r="H273" s="235"/>
      <c r="I273" s="304"/>
    </row>
    <row r="274" spans="1:13" s="97" customFormat="1">
      <c r="A274" s="195"/>
      <c r="B274" s="234" t="s">
        <v>136</v>
      </c>
      <c r="D274" s="106"/>
      <c r="E274" s="114" t="s">
        <v>23</v>
      </c>
      <c r="F274" s="113" t="s">
        <v>25</v>
      </c>
      <c r="G274" s="109"/>
      <c r="H274" s="110"/>
      <c r="I274" s="304">
        <f>I199</f>
        <v>0</v>
      </c>
    </row>
    <row r="275" spans="1:13" s="225" customFormat="1" ht="14.25">
      <c r="B275" s="226"/>
      <c r="C275" s="227"/>
      <c r="D275" s="227"/>
      <c r="E275" s="228"/>
      <c r="F275" s="229"/>
      <c r="G275" s="230"/>
      <c r="H275" s="231"/>
      <c r="I275" s="322"/>
    </row>
    <row r="276" spans="1:13" s="71" customFormat="1">
      <c r="B276" s="232" t="s">
        <v>33</v>
      </c>
      <c r="D276" s="78"/>
      <c r="E276" s="210" t="s">
        <v>37</v>
      </c>
      <c r="F276" s="180"/>
      <c r="G276" s="233"/>
      <c r="H276" s="75"/>
      <c r="I276" s="307">
        <f>+H276*G276</f>
        <v>0</v>
      </c>
      <c r="J276" s="233"/>
      <c r="K276" s="233"/>
      <c r="L276" s="233"/>
      <c r="M276" s="233"/>
    </row>
    <row r="277" spans="1:13" s="97" customFormat="1">
      <c r="A277" s="195"/>
      <c r="B277" s="234"/>
      <c r="D277" s="106"/>
      <c r="E277" s="115"/>
      <c r="F277" s="113"/>
      <c r="G277" s="109"/>
      <c r="H277" s="235"/>
      <c r="I277" s="304"/>
    </row>
    <row r="278" spans="1:13" s="97" customFormat="1">
      <c r="A278" s="195"/>
      <c r="B278" s="234" t="s">
        <v>139</v>
      </c>
      <c r="D278" s="106"/>
      <c r="E278" s="115" t="s">
        <v>126</v>
      </c>
      <c r="F278" s="113" t="s">
        <v>25</v>
      </c>
      <c r="G278" s="109"/>
      <c r="H278" s="235"/>
      <c r="I278" s="304">
        <f>I241</f>
        <v>0</v>
      </c>
    </row>
    <row r="279" spans="1:13" s="97" customFormat="1">
      <c r="A279" s="195"/>
      <c r="B279" s="234"/>
      <c r="D279" s="106"/>
      <c r="E279" s="115"/>
      <c r="F279" s="113"/>
      <c r="G279" s="109"/>
      <c r="H279" s="235"/>
      <c r="I279" s="304"/>
    </row>
    <row r="280" spans="1:13" s="97" customFormat="1">
      <c r="A280" s="195"/>
      <c r="B280" s="234" t="s">
        <v>140</v>
      </c>
      <c r="D280" s="106"/>
      <c r="E280" s="115" t="s">
        <v>133</v>
      </c>
      <c r="F280" s="113" t="s">
        <v>25</v>
      </c>
      <c r="G280" s="109"/>
      <c r="H280" s="235"/>
      <c r="I280" s="304">
        <f>I260</f>
        <v>0</v>
      </c>
    </row>
    <row r="281" spans="1:13" s="292" customFormat="1">
      <c r="A281" s="197"/>
      <c r="B281" s="236"/>
      <c r="C281" s="237"/>
      <c r="D281" s="120"/>
      <c r="E281" s="121"/>
      <c r="F281" s="199"/>
      <c r="G281" s="200"/>
      <c r="H281" s="238"/>
      <c r="I281" s="323"/>
    </row>
    <row r="282" spans="1:13" s="97" customFormat="1" ht="15.75">
      <c r="A282" s="143"/>
      <c r="B282" s="144"/>
      <c r="C282" s="239"/>
      <c r="D282" s="136"/>
      <c r="E282" s="83" t="s">
        <v>9</v>
      </c>
      <c r="F282" s="125" t="s">
        <v>25</v>
      </c>
      <c r="G282" s="208"/>
      <c r="H282" s="240"/>
      <c r="I282" s="319">
        <f>SUM(I272:I280)</f>
        <v>0</v>
      </c>
    </row>
    <row r="283" spans="1:13" s="97" customFormat="1">
      <c r="A283" s="195"/>
      <c r="B283" s="196"/>
      <c r="C283" s="234"/>
      <c r="D283" s="106"/>
      <c r="E283" s="115"/>
      <c r="F283" s="113"/>
      <c r="G283" s="109"/>
      <c r="H283" s="235"/>
      <c r="I283" s="311"/>
    </row>
    <row r="284" spans="1:13" s="97" customFormat="1">
      <c r="A284" s="211"/>
      <c r="B284" s="196"/>
      <c r="C284" s="234"/>
      <c r="D284" s="106"/>
      <c r="E284" s="107" t="s">
        <v>87</v>
      </c>
      <c r="F284" s="113" t="s">
        <v>25</v>
      </c>
      <c r="G284" s="109"/>
      <c r="H284" s="235"/>
      <c r="I284" s="304">
        <f>I282*0.07</f>
        <v>0</v>
      </c>
    </row>
    <row r="285" spans="1:13" s="97" customFormat="1">
      <c r="A285" s="195"/>
      <c r="B285" s="196"/>
      <c r="C285" s="234"/>
      <c r="D285" s="106"/>
      <c r="E285" s="115"/>
      <c r="F285" s="113"/>
      <c r="G285" s="109"/>
      <c r="H285" s="235"/>
      <c r="I285" s="311"/>
    </row>
    <row r="286" spans="1:13" s="97" customFormat="1">
      <c r="A286" s="211"/>
      <c r="B286" s="196"/>
      <c r="C286" s="234"/>
      <c r="D286" s="106"/>
      <c r="E286" s="107" t="s">
        <v>39</v>
      </c>
      <c r="F286" s="113" t="s">
        <v>25</v>
      </c>
      <c r="G286" s="109"/>
      <c r="H286" s="235"/>
      <c r="I286" s="304">
        <f>I282*0.03</f>
        <v>0</v>
      </c>
    </row>
    <row r="287" spans="1:13" s="292" customFormat="1">
      <c r="A287" s="197"/>
      <c r="B287" s="236"/>
      <c r="C287" s="120"/>
      <c r="D287" s="120"/>
      <c r="E287" s="198"/>
      <c r="F287" s="199"/>
      <c r="G287" s="200"/>
      <c r="H287" s="238"/>
      <c r="I287" s="323"/>
    </row>
    <row r="288" spans="1:13" s="293" customFormat="1" ht="16.5">
      <c r="A288" s="146"/>
      <c r="B288" s="147"/>
      <c r="C288" s="148"/>
      <c r="D288" s="148"/>
      <c r="E288" s="241" t="s">
        <v>40</v>
      </c>
      <c r="F288" s="149" t="s">
        <v>25</v>
      </c>
      <c r="G288" s="242"/>
      <c r="H288" s="243"/>
      <c r="I288" s="324">
        <f>SUM(I282:I286)</f>
        <v>0</v>
      </c>
    </row>
    <row r="289" spans="1:9" s="97" customFormat="1">
      <c r="A289" s="244"/>
      <c r="B289" s="245"/>
      <c r="C289" s="67"/>
      <c r="D289" s="67"/>
      <c r="E289" s="246"/>
      <c r="F289" s="86"/>
      <c r="G289" s="247"/>
      <c r="H289" s="248"/>
      <c r="I289" s="304"/>
    </row>
    <row r="290" spans="1:9" s="97" customFormat="1">
      <c r="A290" s="244"/>
      <c r="B290" s="245"/>
      <c r="C290" s="67"/>
      <c r="D290" s="67"/>
      <c r="E290" s="246"/>
      <c r="F290" s="86"/>
      <c r="G290" s="247"/>
      <c r="H290" s="248"/>
      <c r="I290" s="304"/>
    </row>
    <row r="291" spans="1:9" s="294" customFormat="1">
      <c r="A291" s="244"/>
      <c r="B291" s="245"/>
      <c r="C291" s="67"/>
      <c r="D291" s="67"/>
      <c r="E291" s="246"/>
      <c r="F291" s="86"/>
      <c r="G291" s="249"/>
      <c r="H291" s="250"/>
      <c r="I291" s="303"/>
    </row>
  </sheetData>
  <sheetProtection algorithmName="SHA-512" hashValue="SHFVqU+Qszgfzpn1raUetBXXsltY7exVgCQahRC/qrQBQ4oJTLKgDgsii7zwZoE/FBNTHnuCztCF0Us47IQbyg==" saltValue="AQe5CP1uZwFNK1RNCCaioQ==" spinCount="100000" sheet="1" objects="1" scenarios="1"/>
  <phoneticPr fontId="0" type="noConversion"/>
  <printOptions gridLines="1"/>
  <pageMargins left="0.74803149606299213" right="0.19685039370078741" top="0.86614173228346458" bottom="0.59055118110236227" header="0.35433070866141736" footer="0"/>
  <pageSetup paperSize="9" scale="69" orientation="portrait" r:id="rId1"/>
  <headerFooter alignWithMargins="0">
    <oddHeader>&amp;L&amp;"Arial CE,Krepko"MBbiro
Bojan Mikolič s.p.
&amp;C&amp;"Arial CE,Krepko ležeče"&amp;8
UKC LJ.,DTS, trakt F, 1.N
Angografska radiologija, pr. C6
26.12.2017&amp;R&amp;"Arial CE,Krepko ležeče"MB-31/12-17</oddHeader>
    <oddFooter>&amp;C&amp;P</oddFooter>
  </headerFooter>
  <rowBreaks count="5" manualBreakCount="5">
    <brk id="135" max="16383" man="1"/>
    <brk id="188" max="16383" man="1"/>
    <brk id="202" max="16383" man="1"/>
    <brk id="242" max="16383" man="1"/>
    <brk id="26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elektrika</vt:lpstr>
      <vt:lpstr>elektrika!Področje_tiskanja</vt:lpstr>
      <vt:lpstr>elektrika!Tiskanje_naslovov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EE ENGINEERING d.o.o.</dc:creator>
  <cp:lastModifiedBy>Tjasa Paradiz</cp:lastModifiedBy>
  <cp:lastPrinted>2017-12-27T08:41:13Z</cp:lastPrinted>
  <dcterms:created xsi:type="dcterms:W3CDTF">2001-08-03T11:49:31Z</dcterms:created>
  <dcterms:modified xsi:type="dcterms:W3CDTF">2018-03-12T08:25:59Z</dcterms:modified>
</cp:coreProperties>
</file>